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16" windowWidth="17400" windowHeight="990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Лист1!$A$19:$J$265</definedName>
    <definedName name="_xlnm.Print_Area" localSheetId="0">Лист1!$A$1:$H$307</definedName>
  </definedNames>
  <calcPr calcId="145621"/>
</workbook>
</file>

<file path=xl/calcChain.xml><?xml version="1.0" encoding="utf-8"?>
<calcChain xmlns="http://schemas.openxmlformats.org/spreadsheetml/2006/main">
  <c r="E281" i="1" l="1"/>
  <c r="E278" i="1"/>
  <c r="E277" i="1"/>
  <c r="E274" i="1"/>
  <c r="E273" i="1"/>
  <c r="E270" i="1"/>
  <c r="E269" i="1"/>
  <c r="E268" i="1"/>
  <c r="E267" i="1"/>
  <c r="E266" i="1"/>
  <c r="E246" i="1"/>
  <c r="E245" i="1"/>
  <c r="E244" i="1"/>
  <c r="E243" i="1"/>
  <c r="E233" i="1"/>
  <c r="E232" i="1"/>
  <c r="E219" i="1"/>
  <c r="E218" i="1"/>
  <c r="E217" i="1"/>
  <c r="E216" i="1"/>
  <c r="E215" i="1"/>
  <c r="E202" i="1"/>
  <c r="E201" i="1"/>
  <c r="E200" i="1"/>
  <c r="E199" i="1"/>
  <c r="E198" i="1"/>
  <c r="E197" i="1"/>
  <c r="E181" i="1"/>
  <c r="E180" i="1"/>
  <c r="E179" i="1"/>
  <c r="E178" i="1"/>
  <c r="E169" i="1"/>
  <c r="E161" i="1"/>
  <c r="E160" i="1"/>
  <c r="E159" i="1"/>
  <c r="E158" i="1"/>
  <c r="E147" i="1"/>
  <c r="E146" i="1"/>
  <c r="E145" i="1"/>
  <c r="E135" i="1"/>
  <c r="E131" i="1"/>
  <c r="E125" i="1"/>
  <c r="E124" i="1"/>
  <c r="E123" i="1"/>
  <c r="E122" i="1"/>
  <c r="E121" i="1"/>
  <c r="E108" i="1"/>
  <c r="E99" i="1"/>
  <c r="E96" i="1"/>
  <c r="E82" i="1"/>
  <c r="E81" i="1"/>
  <c r="E88" i="1"/>
  <c r="E87" i="1"/>
  <c r="E78" i="1"/>
  <c r="E77" i="1"/>
  <c r="E73" i="1"/>
  <c r="E72" i="1"/>
  <c r="E71" i="1"/>
  <c r="E70" i="1"/>
  <c r="E69" i="1"/>
  <c r="E52" i="1"/>
  <c r="E51" i="1"/>
  <c r="E46" i="1"/>
  <c r="E45" i="1"/>
  <c r="E42" i="1"/>
  <c r="E41" i="1"/>
  <c r="E40" i="1"/>
  <c r="E27" i="1"/>
  <c r="E26" i="1"/>
  <c r="E264" i="1" l="1"/>
  <c r="E67" i="1"/>
  <c r="E241" i="1"/>
  <c r="E195" i="1"/>
  <c r="E119" i="1"/>
  <c r="E66" i="1"/>
  <c r="E213" i="1"/>
  <c r="E194" i="1"/>
  <c r="E212" i="1"/>
  <c r="E193" i="1"/>
  <c r="E174" i="1"/>
  <c r="E156" i="1"/>
  <c r="E143" i="1"/>
  <c r="E118" i="1"/>
  <c r="E65" i="1"/>
  <c r="E38" i="1"/>
  <c r="E230" i="1"/>
  <c r="E211" i="1"/>
  <c r="E192" i="1"/>
  <c r="E176" i="1"/>
  <c r="E155" i="1"/>
  <c r="E142" i="1"/>
  <c r="E117" i="1"/>
  <c r="E64" i="1"/>
  <c r="E37" i="1"/>
  <c r="E29" i="1"/>
  <c r="E239" i="1"/>
  <c r="E280" i="1"/>
  <c r="E272" i="1"/>
  <c r="E113" i="1"/>
  <c r="E258" i="1" l="1"/>
  <c r="E259" i="1"/>
  <c r="E260" i="1"/>
  <c r="E261" i="1"/>
  <c r="E262" i="1"/>
  <c r="E263" i="1"/>
  <c r="E265" i="1"/>
  <c r="E248" i="1"/>
  <c r="E242" i="1"/>
  <c r="E240" i="1"/>
  <c r="E235" i="1"/>
  <c r="E228" i="1"/>
  <c r="E226" i="1"/>
  <c r="E225" i="1"/>
  <c r="E224" i="1"/>
  <c r="E196" i="1"/>
  <c r="E185" i="1"/>
  <c r="E165" i="1"/>
  <c r="E166" i="1"/>
  <c r="E141" i="1"/>
  <c r="E209" i="1"/>
  <c r="E186" i="1"/>
  <c r="E177" i="1"/>
  <c r="E168" i="1"/>
  <c r="E153" i="1"/>
  <c r="E138" i="1"/>
  <c r="E208" i="1"/>
  <c r="E207" i="1"/>
  <c r="E187" i="1"/>
  <c r="E173" i="1"/>
  <c r="E167" i="1"/>
  <c r="E152" i="1"/>
  <c r="E137" i="1"/>
  <c r="E133" i="1"/>
  <c r="E134" i="1"/>
  <c r="E107" i="1"/>
  <c r="E250" i="1"/>
  <c r="E130" i="1"/>
  <c r="E254" i="1"/>
  <c r="E116" i="1"/>
  <c r="E129" i="1"/>
  <c r="E105" i="1"/>
  <c r="E104" i="1"/>
  <c r="E115" i="1"/>
  <c r="E103" i="1"/>
  <c r="E85" i="1"/>
  <c r="E91" i="1"/>
  <c r="E57" i="1"/>
  <c r="E50" i="1"/>
  <c r="E68" i="1"/>
  <c r="E62" i="1"/>
  <c r="E59" i="1"/>
  <c r="E55" i="1"/>
  <c r="E36" i="1"/>
  <c r="E128" i="1"/>
  <c r="E35" i="1"/>
  <c r="E127" i="1"/>
  <c r="E61" i="1"/>
  <c r="E34" i="1"/>
  <c r="E257" i="1"/>
  <c r="E237" i="1"/>
  <c r="E236" i="1"/>
  <c r="E227" i="1"/>
  <c r="E210" i="1"/>
  <c r="E184" i="1"/>
  <c r="E149" i="1"/>
  <c r="E114" i="1"/>
  <c r="E110" i="1"/>
  <c r="E106" i="1"/>
  <c r="E95" i="1"/>
  <c r="E56" i="1"/>
  <c r="E32" i="1"/>
  <c r="E253" i="1"/>
  <c r="E221" i="1"/>
  <c r="E175" i="1"/>
  <c r="E120" i="1"/>
  <c r="E102" i="1"/>
  <c r="E54" i="1"/>
  <c r="E30" i="1"/>
  <c r="E256" i="1"/>
  <c r="E255" i="1"/>
  <c r="E183" i="1"/>
  <c r="E111" i="1"/>
  <c r="E101" i="1"/>
  <c r="E94" i="1"/>
  <c r="E25" i="1"/>
  <c r="E112" i="1"/>
  <c r="E76" i="1"/>
  <c r="E58" i="1"/>
  <c r="E49" i="1"/>
  <c r="E39" i="1"/>
  <c r="E23" i="1"/>
  <c r="E252" i="1"/>
  <c r="E251" i="1"/>
  <c r="E249" i="1"/>
  <c r="E238" i="1"/>
  <c r="E231" i="1"/>
  <c r="E229" i="1"/>
  <c r="E223" i="1"/>
  <c r="E222" i="1"/>
  <c r="E214" i="1"/>
  <c r="E206" i="1"/>
  <c r="E205" i="1"/>
  <c r="E204" i="1"/>
  <c r="E191" i="1"/>
  <c r="E190" i="1"/>
  <c r="E189" i="1"/>
  <c r="E188" i="1"/>
  <c r="E172" i="1"/>
  <c r="E171" i="1"/>
  <c r="E164" i="1"/>
  <c r="E163" i="1"/>
  <c r="E157" i="1"/>
  <c r="E154" i="1"/>
  <c r="E151" i="1"/>
  <c r="E150" i="1"/>
  <c r="E144" i="1"/>
  <c r="E140" i="1"/>
  <c r="E139" i="1"/>
  <c r="E98" i="1"/>
  <c r="E93" i="1"/>
  <c r="E92" i="1"/>
  <c r="E90" i="1"/>
  <c r="E86" i="1"/>
  <c r="E84" i="1"/>
  <c r="E80" i="1"/>
  <c r="E75" i="1"/>
  <c r="E63" i="1"/>
  <c r="E60" i="1"/>
  <c r="E48" i="1"/>
  <c r="E44" i="1"/>
  <c r="E33" i="1"/>
  <c r="E31" i="1"/>
  <c r="E24" i="1"/>
  <c r="E22" i="1"/>
  <c r="E21" i="1"/>
  <c r="E282" i="1" l="1"/>
</calcChain>
</file>

<file path=xl/sharedStrings.xml><?xml version="1.0" encoding="utf-8"?>
<sst xmlns="http://schemas.openxmlformats.org/spreadsheetml/2006/main" count="283" uniqueCount="194">
  <si>
    <t>приложение №1</t>
  </si>
  <si>
    <t>СПЕЦИФИКАЦИЯ</t>
  </si>
  <si>
    <t>№ п/п</t>
  </si>
  <si>
    <t>количество</t>
  </si>
  <si>
    <t>цена без НДС</t>
  </si>
  <si>
    <t>сумма без НДС</t>
  </si>
  <si>
    <t>к договору№</t>
  </si>
  <si>
    <t xml:space="preserve">наименование </t>
  </si>
  <si>
    <t xml:space="preserve">медицинской </t>
  </si>
  <si>
    <t>техники</t>
  </si>
  <si>
    <t>(шт)</t>
  </si>
  <si>
    <t>Облучатель рециркулятор  2011 года</t>
  </si>
  <si>
    <t>Филиал детского сада №1 "Олененок"  г. Мирный,  ул. Тихонова, дом 8 «А», заведующая Степанова Наталья Павловна, тел: 9-14-52</t>
  </si>
  <si>
    <t xml:space="preserve">УВЧ-30 </t>
  </si>
  <si>
    <t>Поток-1 (электрофорез)</t>
  </si>
  <si>
    <t>Облучатель кварцевый УГН-1</t>
  </si>
  <si>
    <t>Ингалятор ультразвуковой "Муссон-1М"</t>
  </si>
  <si>
    <t>Облучатель -рециркулятор бакиерицидный ОРБ иБ-01</t>
  </si>
  <si>
    <t>Ультротон (дарсонваль)</t>
  </si>
  <si>
    <t>Ультразвук УЗТ-101</t>
  </si>
  <si>
    <t>Увлажнители воздуха</t>
  </si>
  <si>
    <t>Увлажнители воздуха АОС</t>
  </si>
  <si>
    <t>Филиал детского сада № 3 «Золотой ключик», г.Мирный, пер.Молодежный ,4, заведующая Изибапрова Наталья Алексеевна, тел: 4-69-28</t>
  </si>
  <si>
    <t xml:space="preserve">Облучатель рециркулятор бактерицидный </t>
  </si>
  <si>
    <t>Филиал детского сада № 11 «Теремок», г.Мирный, ул.Советская 16, заведующая  Чеботарева Ольга Анатольевна, тел: 4-65-51</t>
  </si>
  <si>
    <t xml:space="preserve">Увлажнители воздуха </t>
  </si>
  <si>
    <t>Очистители воздуха</t>
  </si>
  <si>
    <t>Филиал детского сада № 12 «Солнышко», г.Мирный, ул.Ленина 21 А, зав.Ищук Елена Петровна , 3-67-20</t>
  </si>
  <si>
    <t>Электрофорез "Поток"</t>
  </si>
  <si>
    <t>Аппарат БОП-4</t>
  </si>
  <si>
    <t>Ингаляторы "Муссон-1",  "Туман"-01</t>
  </si>
  <si>
    <t>Очиститель воздуха Polaris</t>
  </si>
  <si>
    <t xml:space="preserve">Увлажнитель воздуха AOS U650 </t>
  </si>
  <si>
    <t>Тубус №3 к аппарату БОП-4</t>
  </si>
  <si>
    <t>Облучатель-рециркулятор</t>
  </si>
  <si>
    <t>Концентратор кислородный 7F-3L(Армед)</t>
  </si>
  <si>
    <t>Коктейлер кислородный LDPE BAG(пингвин)</t>
  </si>
  <si>
    <t>Облучатель-рециркулятор напольный СИБЭС-50</t>
  </si>
  <si>
    <t xml:space="preserve">Аппарат для дарсанвализации </t>
  </si>
  <si>
    <t>Филиал детского сада № 13 «Карлсон», г.Мирный, ул.Тихонова 9, зав.Ищербакова Елена Ивановна , 4-59-05</t>
  </si>
  <si>
    <t>Филиал детского сада № 14 «Медвежонок», г.Мирный, ул.Советская 17,Б, зав.Якимчук Ирина Николаевна, тел: 4-61-92</t>
  </si>
  <si>
    <t>Облучатель рециркулятор бактерицидный безозонный передвижной (настенный) ОРБпБ "СИБЭСТ"</t>
  </si>
  <si>
    <t xml:space="preserve">Облучатель -рециркулятор СИДС </t>
  </si>
  <si>
    <t>Увлажнитель воздуха ЛОС 650</t>
  </si>
  <si>
    <t>Филиал детского сада № 16 «Туллукчаан», п.Арылах, ул.Центральная 51 а зав.Константинова Вера Владимировна , тел: 96-3-72</t>
  </si>
  <si>
    <t xml:space="preserve">Облучатель рециркулятор </t>
  </si>
  <si>
    <t>Аппарат витафон ИК/Россия</t>
  </si>
  <si>
    <t>Облучатель бактерицидный обн.-150</t>
  </si>
  <si>
    <t>Филиал детского сада № 17 «Колокольчик», п.Алмазный, ул.Байкалова дом 17 зав.Позднякова Ольга Владимировна  , тел: 95-5-24</t>
  </si>
  <si>
    <t xml:space="preserve">Облучатель рециркулятор бактерицидный передвижной  </t>
  </si>
  <si>
    <t xml:space="preserve">Облучатель  бактерицидный настенный </t>
  </si>
  <si>
    <t>Облучатель ртутно-кварцевый настольный</t>
  </si>
  <si>
    <t>Аромолампы</t>
  </si>
  <si>
    <t xml:space="preserve">Ингалятор ультразвуковой </t>
  </si>
  <si>
    <t>Филиал детского сада № 19 «Кэнчээри», п.Таас-Юрях, ул.Степана Попова дом2 зав.Алексеева Снежанна Никоноровна  , тел: 75-0-05</t>
  </si>
  <si>
    <t>Облучатель СИБЭС -50 2011 года</t>
  </si>
  <si>
    <t xml:space="preserve">Облучатель СИБЭС -50 </t>
  </si>
  <si>
    <t>Облучатель рециркулятор бактерицидный напольный Сибэс-50    2011 года</t>
  </si>
  <si>
    <t>Филиал детского сада № 52 «Крепыш», г.Мирный, ул.Тихонова 9, зав.Токарева Елена Михайловна  , тел: 46-1-31</t>
  </si>
  <si>
    <t>Аппарат УВЧ-30</t>
  </si>
  <si>
    <t>Аппарат "Поток-1"</t>
  </si>
  <si>
    <t>Аппарат "Искра-1"</t>
  </si>
  <si>
    <t>Аппарат "Луч-3"</t>
  </si>
  <si>
    <t>Камера КУФ</t>
  </si>
  <si>
    <t>Ингалятор "Муссон"</t>
  </si>
  <si>
    <t>Рециркулятор ОРБп-01</t>
  </si>
  <si>
    <t>Облучатель рециркулятор ИСП-2 2004 года</t>
  </si>
  <si>
    <t>Аромолампа</t>
  </si>
  <si>
    <t>Филиал детского сада № 54 «Белоснежка», г.Мирный, ул.40 лет Октября 5, зав.Долгих Марина Анатольевна  , тел: 34-4-61</t>
  </si>
  <si>
    <t>Ингалятор Муссог</t>
  </si>
  <si>
    <t>Аппарат УВЧ 30</t>
  </si>
  <si>
    <t>Увлажнитель воздухы АОS 1355 BONECO</t>
  </si>
  <si>
    <t>Ингалятор "Омрон"</t>
  </si>
  <si>
    <t>Аппарат Искра-1</t>
  </si>
  <si>
    <t>Аппарат УЗТ -1101</t>
  </si>
  <si>
    <t>Аппарат Поток-1</t>
  </si>
  <si>
    <t>Филиал детского сада № 55 «Сулусчаан», г.Мирный, ул.Московская 15/1, зав.Тебенькова Светлана Дмитриевна  , тел: 90-8-32</t>
  </si>
  <si>
    <t>Кислородный концентратор Армед 7F-3L</t>
  </si>
  <si>
    <t>Рециркулятор бактерицидный ОРБИ 2*15-01</t>
  </si>
  <si>
    <t>Стерилизатор воздушный ГП -40 МО/04</t>
  </si>
  <si>
    <t>Филиал детского сада № 20 «Колобок», с.Сюльдюкар, 50 лет Победы 7  , зав. Спиридонова Валентина Николаевна тел: 77-4-02</t>
  </si>
  <si>
    <t>ОУФК-01 "Солнышко", 2008 г</t>
  </si>
  <si>
    <t>Рециркулятор воздуха 2007 г</t>
  </si>
  <si>
    <t>Филиал детского сада № 41 «Ромашка», п.Дорожный, ул.Иванова 11, нач.участка Климова Дина Эдуардовна  тел: 67-2-28</t>
  </si>
  <si>
    <t>Лампа ОУФК- 01 без реле времени «Солнышко»</t>
  </si>
  <si>
    <t xml:space="preserve">Ионизатор «Снежинка» ТУ </t>
  </si>
  <si>
    <t>Облучатель рециркулятор</t>
  </si>
  <si>
    <t>Облучатель бактерицидный открытого типа ОБС</t>
  </si>
  <si>
    <t>У/ф обеззараживатель S8Q-PA/2</t>
  </si>
  <si>
    <t>Облучатель рециркулятор бактерицидный передвижной ОРУБ</t>
  </si>
  <si>
    <t>Филиал детского сада № 42 «Теремок», п.Айхал, ул.Гагарина 14 "б", нач.участка Климова Дина Эдуардовна  тел: 67-2-28</t>
  </si>
  <si>
    <t>Ингалятор «Муссон»</t>
  </si>
  <si>
    <t>Облучатель –рециркулятор ОРБиБ исп-2</t>
  </si>
  <si>
    <t>Облучатель  рт.кварц. ОКН-11м</t>
  </si>
  <si>
    <t>СУФК-01 без реле времени «Солнышко»</t>
  </si>
  <si>
    <t>Ионизатор «Снежинка»</t>
  </si>
  <si>
    <t>Облучатель бактерицидный открытого типа  Сибэст ОБС</t>
  </si>
  <si>
    <t>Облучатель передвижной ОБН-04»Я-ФП» с автоматическим управлением</t>
  </si>
  <si>
    <t>Филиал детского сада № 43 «Чебурашка», п.Айхал, ул.Гагарина 4 "а", нач.участка Климова Дина Эдуардовна  тел: 67-2-28</t>
  </si>
  <si>
    <t>Облучатель передвижной ОБН-04 «Я-ФП» 0640</t>
  </si>
  <si>
    <t>Облучатель стационарный Сибэст ОБС</t>
  </si>
  <si>
    <t>Лампа кварцевая бактерицидная</t>
  </si>
  <si>
    <t>Аэронизатор воздуха «Глобус»</t>
  </si>
  <si>
    <t>ОУФК – 01 «Солнышко» 032079</t>
  </si>
  <si>
    <t>Филиал детского сада № 47 «Лесная сказка», п.Айхал, ул.Советская 14, нач.участка Климова Дина Эдуардовна  тел: 67-2-28</t>
  </si>
  <si>
    <t>Облучатель передвижной ОБН-04</t>
  </si>
  <si>
    <t>Облучатель ОБС 20</t>
  </si>
  <si>
    <t>Облучатель УФК-01   «Солнышко»</t>
  </si>
  <si>
    <t>Аппарат для гальванизации «Поток»</t>
  </si>
  <si>
    <t>Ионизатор воздуха  «Снежинка»</t>
  </si>
  <si>
    <t>Филиал детского сада № 50 «Нордик», п.Айхал, ул.Юбилейная 5 "А", нач.участка Климова Дина Эдуардовна  тел: 67-2-28</t>
  </si>
  <si>
    <t>Аппарат УВЧ-7 « Стрела »</t>
  </si>
  <si>
    <t xml:space="preserve">Ингалятор у/звуковой «Оmron NE-U12»                                 </t>
  </si>
  <si>
    <t xml:space="preserve">УФ обеззараживатель         </t>
  </si>
  <si>
    <t xml:space="preserve">Ионизатор воздуха «Снежинка» </t>
  </si>
  <si>
    <t>ОУФК-01 с реле времени «Солнышко»</t>
  </si>
  <si>
    <t xml:space="preserve">Облучатель ОБС-20 </t>
  </si>
  <si>
    <t xml:space="preserve">Облучатель  бактерицидный ОБС «СИБЭСТ» </t>
  </si>
  <si>
    <t xml:space="preserve">Облучатель-рециркулятор  ОРБпБ </t>
  </si>
  <si>
    <t>Облучатель передвижной ОБН-04  "Я-ФН"</t>
  </si>
  <si>
    <t>Кварцевая труба QS-463</t>
  </si>
  <si>
    <t>Филиал детского сада № 51 «Улыбка», п.Айхал, ул.Кадзова 5, нач.участка Климова Дина Эдуардовна  тел: 67-2-28</t>
  </si>
  <si>
    <t xml:space="preserve">Облучатель-рециркулятор бактерицидный передвижной безозонный  ОРБпБ-01 СИБЭ.941712.003-01ПС.  </t>
  </si>
  <si>
    <t xml:space="preserve">Облучатель УФ-бактерицидный напольный передвижной  ОБН-04-Я-ФП   </t>
  </si>
  <si>
    <t xml:space="preserve">Облучатель бактерицидный стационарный ОБС2x30-150 «НЭВЗ» </t>
  </si>
  <si>
    <t>Облучатель ультрафиолетовый кварцевый с реле времени ОУФК-01 «Солнышко»</t>
  </si>
  <si>
    <t>Ионизатор воздуха «Снежинка»</t>
  </si>
  <si>
    <t>Ингалятор ультразвуковой «Муссон 1-М»</t>
  </si>
  <si>
    <t>Облучатель бактерицидный открытого типа ОБС 2х30-150-М1</t>
  </si>
  <si>
    <t>Филиал детского сада  «Белочка», г.Ленск, ул.Ленина 64, зав.Гаврилова Тамара Николаевна, 4-18-24</t>
  </si>
  <si>
    <t>Поток-1 гальванизатор ГЭ-50-2</t>
  </si>
  <si>
    <t>Облучатель ртутно-кварцевый настольный ОКН-11 М</t>
  </si>
  <si>
    <t xml:space="preserve">Облучатель ультрафиолетовый для групповых локализованных облучений стационарный КУФ </t>
  </si>
  <si>
    <t xml:space="preserve">Аппарат для лечения током надтональной частоты </t>
  </si>
  <si>
    <t>Ультратон 03 АМП №5835</t>
  </si>
  <si>
    <t>ПГГ Фея  УТЛ-01 "Елаг"</t>
  </si>
  <si>
    <t xml:space="preserve">Ингалятор ультразвуковой Муссон 2-01 </t>
  </si>
  <si>
    <t>Аппарат аэроионопрофилактики  "Элион 132"</t>
  </si>
  <si>
    <t xml:space="preserve">Облучатель рециркулятор бактерицидный передвижной ОРБпБ-01 "СИБЭСТ" </t>
  </si>
  <si>
    <t>Облучатель  бактерицидный стационарный  НЭВЗ</t>
  </si>
  <si>
    <t>Филиал детского сада  «Золотой ключик», г.Ленск, ул.Победы 18, зав.Шабанова Татьяна Павловна, 4-97-40</t>
  </si>
  <si>
    <t>Рикта -04/4 магнито-инфпакрасный лазерный терапевтический аппарат 2001 г.</t>
  </si>
  <si>
    <t xml:space="preserve">Ультразвуковой ингалятор "Муссон-1М" </t>
  </si>
  <si>
    <t xml:space="preserve">Ультразвуковой ингалятор "Муссон-2" </t>
  </si>
  <si>
    <t>УГН-1 Облучатель ультрафиолетовый</t>
  </si>
  <si>
    <t>Устройство теплового лечения придаточных пазух носа и гортани "Фея"</t>
  </si>
  <si>
    <t>Детский компрессорный небулайзер</t>
  </si>
  <si>
    <t>Филиал детского сада №48  «Айболит», г.Удачный, ул.Новый город 17 "А", нач отделения Лопахина Елена Юрьевна , тел: 89141120595</t>
  </si>
  <si>
    <t>Стоматологическая установка GNATUS CE  0499 (Бразилия)</t>
  </si>
  <si>
    <t>Облучатель бактерицидный передвижной</t>
  </si>
  <si>
    <t>Стерилизатор «TAU STERIL» (сухожаровой)</t>
  </si>
  <si>
    <t xml:space="preserve">Бактерицидный облучатель ОРК-21 </t>
  </si>
  <si>
    <t>Бактерицидный облучатель ОБН-450</t>
  </si>
  <si>
    <t>Аппарат УЗТ-1.01Ф</t>
  </si>
  <si>
    <t>Аппарат УВЧ-70-01 А «Стрела»</t>
  </si>
  <si>
    <t>Ингалятор ультразвуковой АИИП-1</t>
  </si>
  <si>
    <t>Аппарат «Биоптрон»</t>
  </si>
  <si>
    <t>ЭЛФОР-ПРОФ, гальванизатор</t>
  </si>
  <si>
    <t>ОУФК-01 кварц</t>
  </si>
  <si>
    <t>Небулайзер детский компрессорный «КОШКА»</t>
  </si>
  <si>
    <t>Небулайзер ультразвуковой B.Well</t>
  </si>
  <si>
    <t>АЛМАГ-01 магнитотерапия</t>
  </si>
  <si>
    <r>
      <t>Медтеко Д</t>
    </r>
    <r>
      <rPr>
        <b/>
        <vertAlign val="superscript"/>
        <sz val="14"/>
        <color theme="1"/>
        <rFont val="Times New Roman"/>
        <family val="1"/>
        <charset val="204"/>
      </rPr>
      <t>,</t>
    </r>
    <r>
      <rPr>
        <sz val="11"/>
        <color theme="1"/>
        <rFont val="Times New Roman"/>
        <family val="1"/>
        <charset val="204"/>
      </rPr>
      <t xml:space="preserve">арсонвализации </t>
    </r>
  </si>
  <si>
    <t>ИТОГО</t>
  </si>
  <si>
    <t xml:space="preserve">    "СОГЛАСОВАНО"                                                                                                 "УТВЕРЖДАЮ"                     </t>
  </si>
  <si>
    <t xml:space="preserve">                                                   ______________________    С.Ю.Александров</t>
  </si>
  <si>
    <t>Филиал детского сада №37  «Звездочка», г.Удачный, ул.Новый город 16 "А", нач отделения Лопахина Елена Юрьевна , тел: 89141120595</t>
  </si>
  <si>
    <t>Облучатель рециркулятор передвижной ОРУБп3-3Кронт</t>
  </si>
  <si>
    <t>Филиал детского сада №46  «Сказка», г.Удачный, ул.Новый город 16 "А", нач отделения Лопахина Елена Юрьевна , тел: 89141120595</t>
  </si>
  <si>
    <t>Небулайзер OMRON</t>
  </si>
  <si>
    <t>Ультратон  -2 инт</t>
  </si>
  <si>
    <t xml:space="preserve">Ультратон </t>
  </si>
  <si>
    <t>Облучатель УГД-2</t>
  </si>
  <si>
    <t>Камера ультрафиолетовая для хранения инструментов</t>
  </si>
  <si>
    <t>Облучатель рециркулятор ОРУБп-3-3Кронт (Дезар4)</t>
  </si>
  <si>
    <t>Кислородный концентратор Армед 7F-3L с коктейлером</t>
  </si>
  <si>
    <t>  Филиал детского сада  № 2 «Сардаана»:  г. Мирный, ул. Московская, дом 6 «А», заведующая  Краснобай Татьяна Ивановна, тел: 4-65-02</t>
  </si>
  <si>
    <t>Небулайзер OMRON NE-C801KD</t>
  </si>
  <si>
    <t>Облучатель УФ "Солнышко" ОУФЛ01</t>
  </si>
  <si>
    <t>Аппарат "Ультратон" амп-2инт</t>
  </si>
  <si>
    <t>Облучатель  ОРКнМедТеко на штативе</t>
  </si>
  <si>
    <t>Аппарат для гальванизации Поток 1</t>
  </si>
  <si>
    <t xml:space="preserve">Рециркулятор бактерицидный ультрофиолетовый ОРБп3-3 кронт </t>
  </si>
  <si>
    <t>Камера УФ КБ-02 "Я"-ФП "Ультра-лайт"</t>
  </si>
  <si>
    <t>Аппарат Clevo для быстрой дезинфекции инструментов</t>
  </si>
  <si>
    <t>Филиал детского сада №36  «Алмазик», г.Удачный, ул.Новый город 13 "А", нач отделения Лопахина Елена Юрьевна , тел: 89141120595</t>
  </si>
  <si>
    <t>Сумма договора при двухкратном обслуживании составит:</t>
  </si>
  <si>
    <t>ИТОГО РАЗОВАЯ  СТОИМОСТЬ ТЕХНИЧЕСКОГО ОБСЛУЖИВАНИЯ МЕД.ОБОРУДОВАНИЯ С УЧЕТОМ ТРАНСПОРТНЫХ РАСХОДОВ</t>
  </si>
  <si>
    <t xml:space="preserve">                                                                                 Исполнительный директор  АН ДОО "Алмазик"       </t>
  </si>
  <si>
    <t xml:space="preserve">                         Директор   </t>
  </si>
  <si>
    <t xml:space="preserve">_________________        </t>
  </si>
  <si>
    <t>от "      " _______2014</t>
  </si>
  <si>
    <t>к договору окакзания услуг между АН ДОО "Алмазик"  и ….. на 2015 год</t>
  </si>
  <si>
    <t xml:space="preserve">Концентратор кислородный "Армед" + коктейлер кислород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</si>
</sst>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vertAlign val="superscript"/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Alignment="1">
      <alignment horizontal="center"/>
    </xf>
    <xf numFmtId="4" fontId="0" fillId="0" borderId="0" xfId="0" applyNumberFormat="1"/>
    <xf numFmtId="9" fontId="0" fillId="0" borderId="0" xfId="0" applyNumberFormat="1"/>
    <xf numFmtId="0" fontId="0" fillId="0" borderId="1" xfId="0" applyBorder="1"/>
    <xf numFmtId="0" fontId="0" fillId="0" borderId="3" xfId="0" applyBorder="1"/>
    <xf numFmtId="0" fontId="1" fillId="0" borderId="3" xfId="0" applyFont="1" applyBorder="1"/>
    <xf numFmtId="0" fontId="1" fillId="0" borderId="8" xfId="0" applyFont="1" applyBorder="1"/>
    <xf numFmtId="0" fontId="1" fillId="0" borderId="5" xfId="0" applyFont="1" applyBorder="1"/>
    <xf numFmtId="0" fontId="1" fillId="0" borderId="4" xfId="0" applyFont="1" applyBorder="1"/>
    <xf numFmtId="0" fontId="1" fillId="0" borderId="0" xfId="0" applyFont="1" applyBorder="1"/>
    <xf numFmtId="0" fontId="1" fillId="0" borderId="6" xfId="0" applyFont="1" applyBorder="1"/>
    <xf numFmtId="0" fontId="1" fillId="0" borderId="2" xfId="0" applyFont="1" applyBorder="1"/>
    <xf numFmtId="0" fontId="1" fillId="0" borderId="9" xfId="0" applyFont="1" applyBorder="1"/>
    <xf numFmtId="0" fontId="1" fillId="0" borderId="7" xfId="0" applyFont="1" applyBorder="1"/>
    <xf numFmtId="0" fontId="1" fillId="0" borderId="1" xfId="0" applyFont="1" applyBorder="1" applyAlignment="1">
      <alignment vertical="justify"/>
    </xf>
    <xf numFmtId="0" fontId="2" fillId="0" borderId="1" xfId="0" applyFont="1" applyBorder="1" applyAlignment="1">
      <alignment vertical="justify"/>
    </xf>
    <xf numFmtId="0" fontId="1" fillId="0" borderId="0" xfId="0" applyFont="1"/>
    <xf numFmtId="0" fontId="1" fillId="0" borderId="1" xfId="0" applyFont="1" applyBorder="1" applyAlignment="1">
      <alignment horizontal="center" vertical="justify"/>
    </xf>
    <xf numFmtId="0" fontId="3" fillId="0" borderId="1" xfId="0" applyFont="1" applyBorder="1" applyAlignment="1">
      <alignment vertical="justify"/>
    </xf>
    <xf numFmtId="0" fontId="3" fillId="0" borderId="0" xfId="0" applyFont="1" applyAlignment="1">
      <alignment vertical="justify"/>
    </xf>
    <xf numFmtId="0" fontId="4" fillId="0" borderId="0" xfId="0" applyFont="1" applyAlignment="1">
      <alignment vertical="justify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justify"/>
    </xf>
    <xf numFmtId="0" fontId="1" fillId="0" borderId="1" xfId="0" applyFont="1" applyBorder="1"/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left" vertical="justify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/>
    </xf>
    <xf numFmtId="2" fontId="0" fillId="0" borderId="1" xfId="0" applyNumberFormat="1" applyBorder="1"/>
    <xf numFmtId="2" fontId="1" fillId="0" borderId="1" xfId="0" applyNumberFormat="1" applyFon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2" fontId="0" fillId="0" borderId="3" xfId="0" applyNumberFormat="1" applyBorder="1" applyAlignment="1">
      <alignment horizontal="center" vertical="center"/>
    </xf>
    <xf numFmtId="4" fontId="0" fillId="0" borderId="0" xfId="0" applyNumberFormat="1" applyFill="1"/>
    <xf numFmtId="9" fontId="0" fillId="0" borderId="0" xfId="0" applyNumberFormat="1" applyFill="1"/>
    <xf numFmtId="0" fontId="0" fillId="0" borderId="0" xfId="0" applyFill="1"/>
    <xf numFmtId="0" fontId="7" fillId="0" borderId="0" xfId="0" applyFont="1"/>
    <xf numFmtId="0" fontId="6" fillId="0" borderId="0" xfId="0" applyFont="1"/>
    <xf numFmtId="2" fontId="6" fillId="0" borderId="0" xfId="0" applyNumberFormat="1" applyFont="1"/>
    <xf numFmtId="0" fontId="1" fillId="2" borderId="1" xfId="0" applyFont="1" applyFill="1" applyBorder="1" applyAlignment="1">
      <alignment vertical="justify"/>
    </xf>
    <xf numFmtId="0" fontId="1" fillId="0" borderId="2" xfId="0" applyFont="1" applyBorder="1" applyAlignment="1">
      <alignment vertical="justify"/>
    </xf>
    <xf numFmtId="0" fontId="8" fillId="0" borderId="0" xfId="0" applyFont="1" applyAlignment="1">
      <alignment wrapText="1"/>
    </xf>
    <xf numFmtId="2" fontId="0" fillId="0" borderId="0" xfId="0" applyNumberFormat="1"/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/>
    <xf numFmtId="2" fontId="0" fillId="2" borderId="1" xfId="0" applyNumberForma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03"/>
  <sheetViews>
    <sheetView tabSelected="1" view="pageBreakPreview" topLeftCell="A189" zoomScaleNormal="100" zoomScaleSheetLayoutView="100" workbookViewId="0">
      <selection activeCell="D294" sqref="D294"/>
    </sheetView>
  </sheetViews>
  <sheetFormatPr defaultRowHeight="14.4" x14ac:dyDescent="0.3"/>
  <cols>
    <col min="1" max="1" width="3.6640625" customWidth="1"/>
    <col min="2" max="2" width="57.77734375" customWidth="1"/>
    <col min="3" max="3" width="16.109375" customWidth="1"/>
    <col min="4" max="4" width="14.5546875" customWidth="1"/>
    <col min="5" max="5" width="18.88671875" customWidth="1"/>
  </cols>
  <sheetData>
    <row r="1" spans="1:9" ht="15" x14ac:dyDescent="0.25">
      <c r="D1" s="1"/>
      <c r="E1" s="1"/>
      <c r="F1" s="1"/>
    </row>
    <row r="3" spans="1:9" x14ac:dyDescent="0.3">
      <c r="D3" t="s">
        <v>0</v>
      </c>
    </row>
    <row r="4" spans="1:9" x14ac:dyDescent="0.3">
      <c r="A4" s="17"/>
      <c r="B4" s="17"/>
      <c r="C4" s="17"/>
      <c r="D4" s="17" t="s">
        <v>6</v>
      </c>
      <c r="E4" s="17"/>
      <c r="F4" s="17"/>
      <c r="G4" s="17"/>
      <c r="H4" s="17"/>
      <c r="I4" s="17"/>
    </row>
    <row r="5" spans="1:9" x14ac:dyDescent="0.3">
      <c r="A5" s="17"/>
      <c r="B5" s="17"/>
      <c r="C5" s="17"/>
      <c r="D5" s="17" t="s">
        <v>191</v>
      </c>
      <c r="E5" s="17"/>
      <c r="F5" s="17"/>
      <c r="G5" s="17"/>
      <c r="H5" s="17"/>
      <c r="I5" s="17"/>
    </row>
    <row r="6" spans="1:9" ht="15" x14ac:dyDescent="0.25">
      <c r="A6" s="17"/>
      <c r="B6" s="17"/>
      <c r="C6" s="17"/>
      <c r="D6" s="17"/>
      <c r="E6" s="17"/>
      <c r="F6" s="17"/>
      <c r="G6" s="17"/>
      <c r="H6" s="17"/>
      <c r="I6" s="17"/>
    </row>
    <row r="7" spans="1:9" ht="15" x14ac:dyDescent="0.25">
      <c r="A7" s="17"/>
      <c r="B7" s="17"/>
      <c r="C7" s="17"/>
      <c r="D7" s="17"/>
      <c r="E7" s="17"/>
      <c r="F7" s="17"/>
      <c r="G7" s="17"/>
      <c r="H7" s="17"/>
      <c r="I7" s="17"/>
    </row>
    <row r="8" spans="1:9" x14ac:dyDescent="0.3">
      <c r="A8" s="17" t="s">
        <v>164</v>
      </c>
      <c r="B8" s="17"/>
      <c r="C8" s="17"/>
      <c r="D8" s="17"/>
      <c r="E8" s="17"/>
      <c r="F8" s="17"/>
      <c r="G8" s="17"/>
      <c r="H8" s="17"/>
      <c r="I8" s="17"/>
    </row>
    <row r="9" spans="1:9" x14ac:dyDescent="0.3">
      <c r="A9" s="32" t="s">
        <v>188</v>
      </c>
      <c r="B9" s="32"/>
      <c r="C9" s="32" t="s">
        <v>189</v>
      </c>
      <c r="D9" s="17"/>
      <c r="E9" s="32"/>
      <c r="F9" s="32"/>
      <c r="G9" s="32"/>
      <c r="H9" s="32"/>
      <c r="I9" s="32"/>
    </row>
    <row r="10" spans="1:9" x14ac:dyDescent="0.3">
      <c r="A10" s="32" t="s">
        <v>165</v>
      </c>
      <c r="B10" s="32"/>
      <c r="C10" s="47" t="s">
        <v>190</v>
      </c>
      <c r="D10" s="47"/>
      <c r="E10" s="47"/>
      <c r="F10" s="32"/>
      <c r="G10" s="32"/>
      <c r="H10" s="32"/>
      <c r="I10" s="17"/>
    </row>
    <row r="11" spans="1:9" x14ac:dyDescent="0.3">
      <c r="A11" s="17"/>
      <c r="B11" s="17"/>
      <c r="C11" s="17"/>
      <c r="D11" s="17"/>
      <c r="E11" s="17"/>
      <c r="F11" s="17"/>
      <c r="G11" s="17"/>
      <c r="H11" s="17"/>
      <c r="I11" s="17"/>
    </row>
    <row r="12" spans="1:9" x14ac:dyDescent="0.3">
      <c r="A12" s="47" t="s">
        <v>1</v>
      </c>
      <c r="B12" s="47"/>
      <c r="C12" s="47"/>
      <c r="D12" s="47"/>
      <c r="E12" s="47"/>
      <c r="F12" s="47"/>
      <c r="G12" s="47"/>
      <c r="H12" s="47"/>
      <c r="I12" s="17"/>
    </row>
    <row r="13" spans="1:9" x14ac:dyDescent="0.3">
      <c r="A13" s="47" t="s">
        <v>192</v>
      </c>
      <c r="B13" s="47"/>
      <c r="C13" s="47"/>
      <c r="D13" s="47"/>
      <c r="E13" s="47"/>
      <c r="F13" s="47"/>
      <c r="G13" s="47"/>
      <c r="H13" s="47"/>
      <c r="I13" s="17"/>
    </row>
    <row r="16" spans="1:9" x14ac:dyDescent="0.3">
      <c r="A16" s="6" t="s">
        <v>2</v>
      </c>
      <c r="B16" s="7" t="s">
        <v>7</v>
      </c>
      <c r="C16" s="8" t="s">
        <v>3</v>
      </c>
      <c r="D16" s="8" t="s">
        <v>4</v>
      </c>
      <c r="E16" s="6" t="s">
        <v>5</v>
      </c>
    </row>
    <row r="17" spans="1:10" x14ac:dyDescent="0.3">
      <c r="A17" s="9"/>
      <c r="B17" s="10" t="s">
        <v>8</v>
      </c>
      <c r="C17" s="11" t="s">
        <v>10</v>
      </c>
      <c r="D17" s="11"/>
      <c r="E17" s="9"/>
    </row>
    <row r="18" spans="1:10" x14ac:dyDescent="0.3">
      <c r="A18" s="12"/>
      <c r="B18" s="13" t="s">
        <v>9</v>
      </c>
      <c r="C18" s="14"/>
      <c r="D18" s="14"/>
      <c r="E18" s="12"/>
    </row>
    <row r="19" spans="1:10" ht="15" x14ac:dyDescent="0.25">
      <c r="A19" s="12">
        <v>1</v>
      </c>
      <c r="B19" s="12">
        <v>2</v>
      </c>
      <c r="C19" s="12">
        <v>3</v>
      </c>
      <c r="D19" s="12">
        <v>4</v>
      </c>
      <c r="E19" s="12">
        <v>5</v>
      </c>
    </row>
    <row r="20" spans="1:10" ht="41.4" x14ac:dyDescent="0.3">
      <c r="A20" s="15"/>
      <c r="B20" s="19" t="s">
        <v>12</v>
      </c>
      <c r="C20" s="18"/>
      <c r="D20" s="18"/>
      <c r="E20" s="18"/>
      <c r="F20" s="2"/>
      <c r="G20" s="3"/>
      <c r="J20" s="2"/>
    </row>
    <row r="21" spans="1:10" x14ac:dyDescent="0.3">
      <c r="A21" s="15">
        <v>1</v>
      </c>
      <c r="B21" s="15" t="s">
        <v>66</v>
      </c>
      <c r="C21" s="22">
        <v>1</v>
      </c>
      <c r="D21" s="34"/>
      <c r="E21" s="34">
        <f>C21*D21</f>
        <v>0</v>
      </c>
      <c r="F21" s="2"/>
      <c r="G21" s="3"/>
      <c r="J21" s="2"/>
    </row>
    <row r="22" spans="1:10" x14ac:dyDescent="0.3">
      <c r="A22" s="15">
        <v>2</v>
      </c>
      <c r="B22" s="15" t="s">
        <v>55</v>
      </c>
      <c r="C22" s="22">
        <v>1</v>
      </c>
      <c r="D22" s="34"/>
      <c r="E22" s="34">
        <f>C22*D22</f>
        <v>0</v>
      </c>
      <c r="F22" s="2"/>
      <c r="G22" s="3"/>
      <c r="J22" s="2"/>
    </row>
    <row r="23" spans="1:10" x14ac:dyDescent="0.3">
      <c r="A23" s="15">
        <v>3</v>
      </c>
      <c r="B23" s="15" t="s">
        <v>21</v>
      </c>
      <c r="C23" s="22">
        <v>4</v>
      </c>
      <c r="D23" s="34"/>
      <c r="E23" s="34">
        <f>C23*D23</f>
        <v>0</v>
      </c>
      <c r="F23" s="2"/>
      <c r="G23" s="3"/>
      <c r="J23" s="2"/>
    </row>
    <row r="24" spans="1:10" x14ac:dyDescent="0.3">
      <c r="A24" s="15">
        <v>4</v>
      </c>
      <c r="B24" s="15" t="s">
        <v>11</v>
      </c>
      <c r="C24" s="22">
        <v>9</v>
      </c>
      <c r="D24" s="34"/>
      <c r="E24" s="34">
        <f>C24*D24</f>
        <v>0</v>
      </c>
      <c r="G24" s="3"/>
    </row>
    <row r="25" spans="1:10" x14ac:dyDescent="0.3">
      <c r="A25" s="15">
        <v>5</v>
      </c>
      <c r="B25" s="15" t="s">
        <v>67</v>
      </c>
      <c r="C25" s="22">
        <v>6</v>
      </c>
      <c r="D25" s="34"/>
      <c r="E25" s="34">
        <f>C25*D25</f>
        <v>0</v>
      </c>
      <c r="G25" s="3"/>
    </row>
    <row r="26" spans="1:10" x14ac:dyDescent="0.3">
      <c r="A26" s="15">
        <v>6</v>
      </c>
      <c r="B26" s="43" t="s">
        <v>174</v>
      </c>
      <c r="C26" s="48">
        <v>4</v>
      </c>
      <c r="D26" s="49"/>
      <c r="E26" s="49">
        <f t="shared" ref="E26:E27" si="0">C26*D26</f>
        <v>0</v>
      </c>
      <c r="G26" s="3"/>
    </row>
    <row r="27" spans="1:10" x14ac:dyDescent="0.3">
      <c r="A27" s="15">
        <v>7</v>
      </c>
      <c r="B27" s="43" t="s">
        <v>175</v>
      </c>
      <c r="C27" s="48">
        <v>1</v>
      </c>
      <c r="D27" s="49"/>
      <c r="E27" s="49">
        <f t="shared" si="0"/>
        <v>0</v>
      </c>
      <c r="G27" s="3"/>
    </row>
    <row r="28" spans="1:10" ht="41.4" x14ac:dyDescent="0.3">
      <c r="A28" s="44"/>
      <c r="B28" s="20" t="s">
        <v>176</v>
      </c>
      <c r="C28" s="22"/>
      <c r="D28" s="34"/>
      <c r="E28" s="34"/>
      <c r="F28" s="2"/>
      <c r="G28" s="3"/>
      <c r="J28" s="2"/>
    </row>
    <row r="29" spans="1:10" x14ac:dyDescent="0.3">
      <c r="A29" s="15">
        <v>1</v>
      </c>
      <c r="B29" s="15" t="s">
        <v>13</v>
      </c>
      <c r="C29" s="22">
        <v>1</v>
      </c>
      <c r="D29" s="34"/>
      <c r="E29" s="34">
        <f>C29*D29</f>
        <v>0</v>
      </c>
      <c r="F29" s="2"/>
      <c r="G29" s="3"/>
      <c r="J29" s="2"/>
    </row>
    <row r="30" spans="1:10" x14ac:dyDescent="0.3">
      <c r="A30" s="15">
        <v>2</v>
      </c>
      <c r="B30" s="15" t="s">
        <v>14</v>
      </c>
      <c r="C30" s="22">
        <v>1</v>
      </c>
      <c r="D30" s="34"/>
      <c r="E30" s="34">
        <f>C30*D30</f>
        <v>0</v>
      </c>
      <c r="F30" s="2"/>
      <c r="G30" s="3"/>
      <c r="J30" s="2"/>
    </row>
    <row r="31" spans="1:10" x14ac:dyDescent="0.3">
      <c r="A31" s="15">
        <v>3</v>
      </c>
      <c r="B31" s="15" t="s">
        <v>15</v>
      </c>
      <c r="C31" s="22">
        <v>1</v>
      </c>
      <c r="D31" s="34"/>
      <c r="E31" s="34">
        <f>C31*D31</f>
        <v>0</v>
      </c>
      <c r="F31" s="2"/>
      <c r="G31" s="3"/>
      <c r="J31" s="2"/>
    </row>
    <row r="32" spans="1:10" x14ac:dyDescent="0.3">
      <c r="A32" s="15">
        <v>4</v>
      </c>
      <c r="B32" s="15" t="s">
        <v>16</v>
      </c>
      <c r="C32" s="22">
        <v>1</v>
      </c>
      <c r="D32" s="34"/>
      <c r="E32" s="34">
        <f>C32*D32</f>
        <v>0</v>
      </c>
      <c r="F32" s="2"/>
      <c r="G32" s="3"/>
      <c r="J32" s="2"/>
    </row>
    <row r="33" spans="1:10" x14ac:dyDescent="0.3">
      <c r="A33" s="15">
        <v>5</v>
      </c>
      <c r="B33" s="15" t="s">
        <v>17</v>
      </c>
      <c r="C33" s="22">
        <v>8</v>
      </c>
      <c r="D33" s="34"/>
      <c r="E33" s="34">
        <f>C33*D33</f>
        <v>0</v>
      </c>
      <c r="F33" s="2"/>
      <c r="G33" s="3"/>
      <c r="J33" s="2"/>
    </row>
    <row r="34" spans="1:10" x14ac:dyDescent="0.3">
      <c r="A34" s="15">
        <v>6</v>
      </c>
      <c r="B34" s="15" t="s">
        <v>193</v>
      </c>
      <c r="C34" s="22">
        <v>1</v>
      </c>
      <c r="D34" s="34"/>
      <c r="E34" s="34">
        <f>D34</f>
        <v>0</v>
      </c>
      <c r="F34" s="2"/>
      <c r="G34" s="3"/>
      <c r="J34" s="2"/>
    </row>
    <row r="35" spans="1:10" x14ac:dyDescent="0.3">
      <c r="A35" s="15">
        <v>7</v>
      </c>
      <c r="B35" s="15" t="s">
        <v>18</v>
      </c>
      <c r="C35" s="22">
        <v>1</v>
      </c>
      <c r="D35" s="34"/>
      <c r="E35" s="34">
        <f>C35*D35</f>
        <v>0</v>
      </c>
      <c r="F35" s="2"/>
      <c r="G35" s="3"/>
      <c r="J35" s="2"/>
    </row>
    <row r="36" spans="1:10" x14ac:dyDescent="0.3">
      <c r="A36" s="15">
        <v>8</v>
      </c>
      <c r="B36" s="15" t="s">
        <v>19</v>
      </c>
      <c r="C36" s="22">
        <v>1</v>
      </c>
      <c r="D36" s="34"/>
      <c r="E36" s="34">
        <f>C36*D36</f>
        <v>0</v>
      </c>
      <c r="F36" s="2"/>
      <c r="G36" s="3"/>
      <c r="J36" s="2"/>
    </row>
    <row r="37" spans="1:10" s="39" customFormat="1" x14ac:dyDescent="0.3">
      <c r="A37" s="43">
        <v>9</v>
      </c>
      <c r="B37" s="24" t="s">
        <v>169</v>
      </c>
      <c r="C37" s="22">
        <v>2</v>
      </c>
      <c r="D37" s="35"/>
      <c r="E37" s="34">
        <f t="shared" ref="E37:E38" si="1">C37*D37</f>
        <v>0</v>
      </c>
      <c r="F37" s="37"/>
      <c r="G37" s="38"/>
      <c r="J37" s="37"/>
    </row>
    <row r="38" spans="1:10" s="39" customFormat="1" x14ac:dyDescent="0.3">
      <c r="A38" s="43">
        <v>10</v>
      </c>
      <c r="B38" s="24" t="s">
        <v>158</v>
      </c>
      <c r="C38" s="22">
        <v>1</v>
      </c>
      <c r="D38" s="35"/>
      <c r="E38" s="34">
        <f t="shared" si="1"/>
        <v>0</v>
      </c>
      <c r="G38" s="38"/>
      <c r="J38" s="37"/>
    </row>
    <row r="39" spans="1:10" x14ac:dyDescent="0.3">
      <c r="A39" s="15">
        <v>11</v>
      </c>
      <c r="B39" s="15" t="s">
        <v>20</v>
      </c>
      <c r="C39" s="22">
        <v>6</v>
      </c>
      <c r="D39" s="34"/>
      <c r="E39" s="34">
        <f>C39*D39</f>
        <v>0</v>
      </c>
      <c r="G39" s="3"/>
      <c r="J39" s="2"/>
    </row>
    <row r="40" spans="1:10" x14ac:dyDescent="0.3">
      <c r="A40" s="15">
        <v>12</v>
      </c>
      <c r="B40" s="43" t="s">
        <v>174</v>
      </c>
      <c r="C40" s="48">
        <v>4</v>
      </c>
      <c r="D40" s="49"/>
      <c r="E40" s="49">
        <f t="shared" ref="E40:E42" si="2">C40*D40</f>
        <v>0</v>
      </c>
      <c r="G40" s="3"/>
      <c r="J40" s="2"/>
    </row>
    <row r="41" spans="1:10" x14ac:dyDescent="0.3">
      <c r="A41" s="43">
        <v>13</v>
      </c>
      <c r="B41" s="50" t="s">
        <v>177</v>
      </c>
      <c r="C41" s="48">
        <v>1</v>
      </c>
      <c r="D41" s="49"/>
      <c r="E41" s="49">
        <f t="shared" si="2"/>
        <v>0</v>
      </c>
      <c r="G41" s="3"/>
      <c r="J41" s="2"/>
    </row>
    <row r="42" spans="1:10" x14ac:dyDescent="0.3">
      <c r="A42" s="43">
        <v>14</v>
      </c>
      <c r="B42" s="43" t="s">
        <v>178</v>
      </c>
      <c r="C42" s="48">
        <v>1</v>
      </c>
      <c r="D42" s="49"/>
      <c r="E42" s="49">
        <f t="shared" si="2"/>
        <v>0</v>
      </c>
      <c r="G42" s="3"/>
      <c r="J42" s="2"/>
    </row>
    <row r="43" spans="1:10" ht="44.4" customHeight="1" x14ac:dyDescent="0.3">
      <c r="A43" s="44"/>
      <c r="B43" s="21" t="s">
        <v>22</v>
      </c>
      <c r="C43" s="22"/>
      <c r="D43" s="34"/>
      <c r="E43" s="34"/>
      <c r="G43" s="3"/>
      <c r="J43" s="2"/>
    </row>
    <row r="44" spans="1:10" ht="15.6" x14ac:dyDescent="0.3">
      <c r="A44" s="15">
        <v>1</v>
      </c>
      <c r="B44" s="16" t="s">
        <v>23</v>
      </c>
      <c r="C44" s="22">
        <v>5</v>
      </c>
      <c r="D44" s="34"/>
      <c r="E44" s="34">
        <f>C44*D44</f>
        <v>0</v>
      </c>
      <c r="G44" s="3"/>
      <c r="J44" s="2"/>
    </row>
    <row r="45" spans="1:10" x14ac:dyDescent="0.3">
      <c r="A45" s="43">
        <v>2</v>
      </c>
      <c r="B45" s="43" t="s">
        <v>174</v>
      </c>
      <c r="C45" s="48">
        <v>2</v>
      </c>
      <c r="D45" s="49"/>
      <c r="E45" s="49">
        <f t="shared" ref="E45:E46" si="3">C45*D45</f>
        <v>0</v>
      </c>
      <c r="G45" s="3"/>
      <c r="J45" s="2"/>
    </row>
    <row r="46" spans="1:10" x14ac:dyDescent="0.3">
      <c r="A46" s="43">
        <v>3</v>
      </c>
      <c r="B46" s="43" t="s">
        <v>175</v>
      </c>
      <c r="C46" s="48">
        <v>1</v>
      </c>
      <c r="D46" s="49"/>
      <c r="E46" s="49">
        <f t="shared" si="3"/>
        <v>0</v>
      </c>
      <c r="G46" s="3"/>
      <c r="J46" s="2"/>
    </row>
    <row r="47" spans="1:10" ht="48.6" customHeight="1" x14ac:dyDescent="0.3">
      <c r="A47" s="15"/>
      <c r="B47" s="21" t="s">
        <v>24</v>
      </c>
      <c r="C47" s="22"/>
      <c r="D47" s="34"/>
      <c r="E47" s="34"/>
      <c r="G47" s="3"/>
      <c r="J47" s="2"/>
    </row>
    <row r="48" spans="1:10" x14ac:dyDescent="0.3">
      <c r="A48" s="15">
        <v>1</v>
      </c>
      <c r="B48" s="15" t="s">
        <v>56</v>
      </c>
      <c r="C48" s="22">
        <v>9</v>
      </c>
      <c r="D48" s="34"/>
      <c r="E48" s="34">
        <f>C48*D48</f>
        <v>0</v>
      </c>
      <c r="G48" s="3"/>
      <c r="J48" s="2"/>
    </row>
    <row r="49" spans="1:10" x14ac:dyDescent="0.3">
      <c r="A49" s="15">
        <v>2</v>
      </c>
      <c r="B49" s="15" t="s">
        <v>25</v>
      </c>
      <c r="C49" s="22">
        <v>2</v>
      </c>
      <c r="D49" s="34"/>
      <c r="E49" s="34">
        <f>C49*D49</f>
        <v>0</v>
      </c>
      <c r="F49" s="2"/>
      <c r="G49" s="3"/>
      <c r="J49" s="2"/>
    </row>
    <row r="50" spans="1:10" x14ac:dyDescent="0.3">
      <c r="A50" s="15">
        <v>3</v>
      </c>
      <c r="B50" s="15" t="s">
        <v>26</v>
      </c>
      <c r="C50" s="22">
        <v>2</v>
      </c>
      <c r="D50" s="34"/>
      <c r="E50" s="34">
        <f>C50*D50</f>
        <v>0</v>
      </c>
      <c r="F50" s="2"/>
      <c r="G50" s="3"/>
      <c r="J50" s="2"/>
    </row>
    <row r="51" spans="1:10" x14ac:dyDescent="0.3">
      <c r="A51" s="15">
        <v>4</v>
      </c>
      <c r="B51" s="43" t="s">
        <v>174</v>
      </c>
      <c r="C51" s="48">
        <v>3</v>
      </c>
      <c r="D51" s="49"/>
      <c r="E51" s="49">
        <f t="shared" ref="E51:E52" si="4">C51*D51</f>
        <v>0</v>
      </c>
      <c r="F51" s="2"/>
      <c r="G51" s="3"/>
      <c r="J51" s="2"/>
    </row>
    <row r="52" spans="1:10" x14ac:dyDescent="0.3">
      <c r="A52" s="15">
        <v>5</v>
      </c>
      <c r="B52" s="43" t="s">
        <v>175</v>
      </c>
      <c r="C52" s="48">
        <v>1</v>
      </c>
      <c r="D52" s="49"/>
      <c r="E52" s="49">
        <f t="shared" si="4"/>
        <v>0</v>
      </c>
      <c r="F52" s="2"/>
      <c r="G52" s="3"/>
      <c r="J52" s="2"/>
    </row>
    <row r="53" spans="1:10" ht="31.2" customHeight="1" x14ac:dyDescent="0.3">
      <c r="A53" s="15"/>
      <c r="B53" s="21" t="s">
        <v>27</v>
      </c>
      <c r="C53" s="22"/>
      <c r="D53" s="34"/>
      <c r="E53" s="34"/>
      <c r="F53" s="2"/>
      <c r="G53" s="3"/>
      <c r="J53" s="2"/>
    </row>
    <row r="54" spans="1:10" x14ac:dyDescent="0.3">
      <c r="A54" s="15">
        <v>1</v>
      </c>
      <c r="B54" s="15" t="s">
        <v>28</v>
      </c>
      <c r="C54" s="22">
        <v>1</v>
      </c>
      <c r="D54" s="34"/>
      <c r="E54" s="34">
        <f t="shared" ref="E54:E60" si="5">C54*D54</f>
        <v>0</v>
      </c>
      <c r="F54" s="2"/>
      <c r="G54" s="3"/>
      <c r="J54" s="2"/>
    </row>
    <row r="55" spans="1:10" x14ac:dyDescent="0.3">
      <c r="A55" s="15">
        <v>2</v>
      </c>
      <c r="B55" s="15" t="s">
        <v>29</v>
      </c>
      <c r="C55" s="22">
        <v>1</v>
      </c>
      <c r="D55" s="34"/>
      <c r="E55" s="34">
        <f t="shared" si="5"/>
        <v>0</v>
      </c>
      <c r="F55" s="2"/>
      <c r="G55" s="3"/>
      <c r="J55" s="2"/>
    </row>
    <row r="56" spans="1:10" x14ac:dyDescent="0.3">
      <c r="A56" s="15">
        <v>3</v>
      </c>
      <c r="B56" s="15" t="s">
        <v>30</v>
      </c>
      <c r="C56" s="22">
        <v>3</v>
      </c>
      <c r="D56" s="34"/>
      <c r="E56" s="34">
        <f t="shared" si="5"/>
        <v>0</v>
      </c>
      <c r="F56" s="2"/>
      <c r="G56" s="3"/>
      <c r="J56" s="2"/>
    </row>
    <row r="57" spans="1:10" x14ac:dyDescent="0.3">
      <c r="A57" s="15">
        <v>4</v>
      </c>
      <c r="B57" s="15" t="s">
        <v>31</v>
      </c>
      <c r="C57" s="22">
        <v>1</v>
      </c>
      <c r="D57" s="34"/>
      <c r="E57" s="34">
        <f t="shared" si="5"/>
        <v>0</v>
      </c>
      <c r="F57" s="2"/>
      <c r="G57" s="3"/>
      <c r="J57" s="2"/>
    </row>
    <row r="58" spans="1:10" x14ac:dyDescent="0.3">
      <c r="A58" s="15">
        <v>5</v>
      </c>
      <c r="B58" s="15" t="s">
        <v>32</v>
      </c>
      <c r="C58" s="22">
        <v>4</v>
      </c>
      <c r="D58" s="34"/>
      <c r="E58" s="34">
        <f t="shared" si="5"/>
        <v>0</v>
      </c>
      <c r="F58" s="2"/>
      <c r="G58" s="3"/>
      <c r="J58" s="2"/>
    </row>
    <row r="59" spans="1:10" x14ac:dyDescent="0.3">
      <c r="A59" s="15">
        <v>6</v>
      </c>
      <c r="B59" s="15" t="s">
        <v>33</v>
      </c>
      <c r="C59" s="22">
        <v>10</v>
      </c>
      <c r="D59" s="34"/>
      <c r="E59" s="34">
        <f t="shared" si="5"/>
        <v>0</v>
      </c>
      <c r="F59" s="2"/>
      <c r="G59" s="3"/>
      <c r="J59" s="2"/>
    </row>
    <row r="60" spans="1:10" x14ac:dyDescent="0.3">
      <c r="A60" s="15">
        <v>7</v>
      </c>
      <c r="B60" s="15" t="s">
        <v>34</v>
      </c>
      <c r="C60" s="22">
        <v>3</v>
      </c>
      <c r="D60" s="34"/>
      <c r="E60" s="34">
        <f t="shared" si="5"/>
        <v>0</v>
      </c>
      <c r="F60" s="2"/>
      <c r="G60" s="3"/>
      <c r="J60" s="2"/>
    </row>
    <row r="61" spans="1:10" x14ac:dyDescent="0.3">
      <c r="A61" s="15">
        <v>8</v>
      </c>
      <c r="B61" s="15" t="s">
        <v>35</v>
      </c>
      <c r="C61" s="22">
        <v>1</v>
      </c>
      <c r="D61" s="34"/>
      <c r="E61" s="34">
        <f>D61</f>
        <v>0</v>
      </c>
      <c r="F61" s="2"/>
      <c r="G61" s="3"/>
      <c r="J61" s="2"/>
    </row>
    <row r="62" spans="1:10" x14ac:dyDescent="0.3">
      <c r="A62" s="15">
        <v>9</v>
      </c>
      <c r="B62" s="15" t="s">
        <v>36</v>
      </c>
      <c r="C62" s="22">
        <v>1</v>
      </c>
      <c r="D62" s="34"/>
      <c r="E62" s="34">
        <f>D62</f>
        <v>0</v>
      </c>
      <c r="F62" s="2"/>
      <c r="G62" s="3"/>
      <c r="J62" s="2"/>
    </row>
    <row r="63" spans="1:10" x14ac:dyDescent="0.3">
      <c r="A63" s="15">
        <v>10</v>
      </c>
      <c r="B63" s="15" t="s">
        <v>37</v>
      </c>
      <c r="C63" s="22">
        <v>6</v>
      </c>
      <c r="D63" s="34"/>
      <c r="E63" s="34">
        <f>C63*D63</f>
        <v>0</v>
      </c>
      <c r="F63" s="2"/>
      <c r="G63" s="3"/>
      <c r="J63" s="2"/>
    </row>
    <row r="64" spans="1:10" x14ac:dyDescent="0.3">
      <c r="A64" s="15">
        <v>11</v>
      </c>
      <c r="B64" s="24" t="s">
        <v>169</v>
      </c>
      <c r="C64" s="22">
        <v>1</v>
      </c>
      <c r="D64" s="35"/>
      <c r="E64" s="34">
        <f t="shared" ref="E64:E66" si="6">C64*D64</f>
        <v>0</v>
      </c>
      <c r="F64" s="2"/>
      <c r="G64" s="3"/>
      <c r="J64" s="2"/>
    </row>
    <row r="65" spans="1:10" x14ac:dyDescent="0.3">
      <c r="A65" s="15">
        <v>12</v>
      </c>
      <c r="B65" s="24" t="s">
        <v>158</v>
      </c>
      <c r="C65" s="22">
        <v>1</v>
      </c>
      <c r="D65" s="35"/>
      <c r="E65" s="34">
        <f t="shared" si="6"/>
        <v>0</v>
      </c>
      <c r="F65" s="2"/>
      <c r="G65" s="3"/>
      <c r="J65" s="2"/>
    </row>
    <row r="66" spans="1:10" x14ac:dyDescent="0.3">
      <c r="A66" s="15">
        <v>13</v>
      </c>
      <c r="B66" s="24" t="s">
        <v>170</v>
      </c>
      <c r="C66" s="22">
        <v>1</v>
      </c>
      <c r="D66" s="35"/>
      <c r="E66" s="35">
        <f t="shared" si="6"/>
        <v>0</v>
      </c>
      <c r="F66" s="2"/>
      <c r="G66" s="3"/>
      <c r="J66" s="2"/>
    </row>
    <row r="67" spans="1:10" x14ac:dyDescent="0.3">
      <c r="A67" s="15">
        <v>14</v>
      </c>
      <c r="B67" s="24" t="s">
        <v>172</v>
      </c>
      <c r="C67" s="22">
        <v>1</v>
      </c>
      <c r="D67" s="34"/>
      <c r="E67" s="34">
        <f>C67*D67</f>
        <v>0</v>
      </c>
      <c r="F67" s="2"/>
      <c r="G67" s="3"/>
      <c r="J67" s="2"/>
    </row>
    <row r="68" spans="1:10" x14ac:dyDescent="0.3">
      <c r="A68" s="15">
        <v>15</v>
      </c>
      <c r="B68" s="15" t="s">
        <v>38</v>
      </c>
      <c r="C68" s="22">
        <v>1</v>
      </c>
      <c r="D68" s="34"/>
      <c r="E68" s="34">
        <f>C68*D68</f>
        <v>0</v>
      </c>
      <c r="F68" s="2"/>
      <c r="G68" s="3"/>
      <c r="J68" s="2"/>
    </row>
    <row r="69" spans="1:10" x14ac:dyDescent="0.3">
      <c r="A69" s="15">
        <v>16</v>
      </c>
      <c r="B69" s="43" t="s">
        <v>174</v>
      </c>
      <c r="C69" s="48">
        <v>1</v>
      </c>
      <c r="D69" s="49"/>
      <c r="E69" s="49">
        <f t="shared" ref="E69:E73" si="7">C69*D69</f>
        <v>0</v>
      </c>
      <c r="F69" s="2"/>
      <c r="G69" s="3"/>
      <c r="J69" s="2"/>
    </row>
    <row r="70" spans="1:10" x14ac:dyDescent="0.3">
      <c r="A70" s="15">
        <v>17</v>
      </c>
      <c r="B70" s="50" t="s">
        <v>177</v>
      </c>
      <c r="C70" s="48">
        <v>1</v>
      </c>
      <c r="D70" s="49"/>
      <c r="E70" s="49">
        <f t="shared" si="7"/>
        <v>0</v>
      </c>
      <c r="F70" s="2"/>
      <c r="G70" s="3"/>
      <c r="J70" s="2"/>
    </row>
    <row r="71" spans="1:10" x14ac:dyDescent="0.3">
      <c r="A71" s="15">
        <v>18</v>
      </c>
      <c r="B71" s="43" t="s">
        <v>178</v>
      </c>
      <c r="C71" s="48">
        <v>1</v>
      </c>
      <c r="D71" s="49"/>
      <c r="E71" s="49">
        <f t="shared" si="7"/>
        <v>0</v>
      </c>
      <c r="F71" s="2"/>
      <c r="G71" s="3"/>
      <c r="J71" s="2"/>
    </row>
    <row r="72" spans="1:10" x14ac:dyDescent="0.3">
      <c r="A72" s="15">
        <v>19</v>
      </c>
      <c r="B72" s="43" t="s">
        <v>179</v>
      </c>
      <c r="C72" s="48">
        <v>1</v>
      </c>
      <c r="D72" s="49"/>
      <c r="E72" s="49">
        <f t="shared" si="7"/>
        <v>0</v>
      </c>
      <c r="F72" s="2"/>
      <c r="G72" s="3"/>
      <c r="J72" s="2"/>
    </row>
    <row r="73" spans="1:10" x14ac:dyDescent="0.3">
      <c r="A73" s="15">
        <v>20</v>
      </c>
      <c r="B73" s="43" t="s">
        <v>180</v>
      </c>
      <c r="C73" s="48">
        <v>1</v>
      </c>
      <c r="D73" s="49"/>
      <c r="E73" s="49">
        <f t="shared" si="7"/>
        <v>0</v>
      </c>
      <c r="F73" s="2"/>
      <c r="G73" s="3"/>
      <c r="J73" s="2"/>
    </row>
    <row r="74" spans="1:10" ht="44.25" customHeight="1" x14ac:dyDescent="0.3">
      <c r="A74" s="15"/>
      <c r="B74" s="21" t="s">
        <v>39</v>
      </c>
      <c r="C74" s="22"/>
      <c r="D74" s="34"/>
      <c r="E74" s="34"/>
    </row>
    <row r="75" spans="1:10" x14ac:dyDescent="0.3">
      <c r="A75" s="15">
        <v>1</v>
      </c>
      <c r="B75" s="15" t="s">
        <v>42</v>
      </c>
      <c r="C75" s="22">
        <v>10</v>
      </c>
      <c r="D75" s="34"/>
      <c r="E75" s="34">
        <f>C75*D75</f>
        <v>0</v>
      </c>
      <c r="F75" s="2"/>
      <c r="G75" s="3"/>
      <c r="J75" s="2"/>
    </row>
    <row r="76" spans="1:10" x14ac:dyDescent="0.3">
      <c r="A76" s="15">
        <v>2</v>
      </c>
      <c r="B76" s="15" t="s">
        <v>43</v>
      </c>
      <c r="C76" s="22">
        <v>5</v>
      </c>
      <c r="D76" s="34"/>
      <c r="E76" s="34">
        <f>C76*D76</f>
        <v>0</v>
      </c>
      <c r="F76" s="2"/>
      <c r="G76" s="3"/>
      <c r="J76" s="2"/>
    </row>
    <row r="77" spans="1:10" x14ac:dyDescent="0.3">
      <c r="A77" s="15">
        <v>3</v>
      </c>
      <c r="B77" s="43" t="s">
        <v>174</v>
      </c>
      <c r="C77" s="48">
        <v>5</v>
      </c>
      <c r="D77" s="49"/>
      <c r="E77" s="49">
        <f t="shared" ref="E77:E78" si="8">C77*D77</f>
        <v>0</v>
      </c>
      <c r="F77" s="2"/>
      <c r="G77" s="3"/>
      <c r="J77" s="2"/>
    </row>
    <row r="78" spans="1:10" x14ac:dyDescent="0.3">
      <c r="A78" s="15">
        <v>4</v>
      </c>
      <c r="B78" s="43" t="s">
        <v>175</v>
      </c>
      <c r="C78" s="48">
        <v>1</v>
      </c>
      <c r="D78" s="49"/>
      <c r="E78" s="49">
        <f t="shared" si="8"/>
        <v>0</v>
      </c>
      <c r="F78" s="2"/>
      <c r="G78" s="3"/>
      <c r="J78" s="2"/>
    </row>
    <row r="79" spans="1:10" ht="49.5" customHeight="1" x14ac:dyDescent="0.3">
      <c r="A79" s="15"/>
      <c r="B79" s="21" t="s">
        <v>40</v>
      </c>
      <c r="C79" s="22"/>
      <c r="D79" s="34"/>
      <c r="E79" s="34"/>
      <c r="F79" s="2"/>
      <c r="G79" s="3"/>
      <c r="J79" s="2"/>
    </row>
    <row r="80" spans="1:10" ht="27.6" x14ac:dyDescent="0.3">
      <c r="A80" s="15">
        <v>1</v>
      </c>
      <c r="B80" s="15" t="s">
        <v>41</v>
      </c>
      <c r="C80" s="22">
        <v>10</v>
      </c>
      <c r="D80" s="34"/>
      <c r="E80" s="34">
        <f>C80*D80</f>
        <v>0</v>
      </c>
      <c r="F80" s="2"/>
      <c r="G80" s="3"/>
      <c r="J80" s="2"/>
    </row>
    <row r="81" spans="1:10" x14ac:dyDescent="0.3">
      <c r="A81" s="15">
        <v>2</v>
      </c>
      <c r="B81" s="43" t="s">
        <v>174</v>
      </c>
      <c r="C81" s="48">
        <v>5</v>
      </c>
      <c r="D81" s="49"/>
      <c r="E81" s="49">
        <f t="shared" ref="E81:E82" si="9">C81*D81</f>
        <v>0</v>
      </c>
      <c r="F81" s="2"/>
      <c r="G81" s="3"/>
      <c r="J81" s="2"/>
    </row>
    <row r="82" spans="1:10" x14ac:dyDescent="0.3">
      <c r="A82" s="15">
        <v>3</v>
      </c>
      <c r="B82" s="43" t="s">
        <v>175</v>
      </c>
      <c r="C82" s="48">
        <v>1</v>
      </c>
      <c r="D82" s="49"/>
      <c r="E82" s="49">
        <f t="shared" si="9"/>
        <v>0</v>
      </c>
      <c r="F82" s="2"/>
      <c r="G82" s="3"/>
      <c r="J82" s="2"/>
    </row>
    <row r="83" spans="1:10" ht="45.75" customHeight="1" x14ac:dyDescent="0.3">
      <c r="A83" s="15"/>
      <c r="B83" s="21" t="s">
        <v>44</v>
      </c>
      <c r="C83" s="22"/>
      <c r="D83" s="34"/>
      <c r="E83" s="34"/>
    </row>
    <row r="84" spans="1:10" x14ac:dyDescent="0.3">
      <c r="A84" s="15">
        <v>1</v>
      </c>
      <c r="B84" s="15" t="s">
        <v>45</v>
      </c>
      <c r="C84" s="22">
        <v>7</v>
      </c>
      <c r="D84" s="34"/>
      <c r="E84" s="34">
        <f>C84*D84</f>
        <v>0</v>
      </c>
      <c r="F84" s="2"/>
      <c r="G84" s="3"/>
      <c r="J84" s="2"/>
    </row>
    <row r="85" spans="1:10" x14ac:dyDescent="0.3">
      <c r="A85" s="15">
        <v>2</v>
      </c>
      <c r="B85" s="15" t="s">
        <v>46</v>
      </c>
      <c r="C85" s="22">
        <v>1</v>
      </c>
      <c r="D85" s="34"/>
      <c r="E85" s="34">
        <f>C85*D85</f>
        <v>0</v>
      </c>
      <c r="F85" s="2"/>
      <c r="G85" s="3"/>
      <c r="J85" s="2"/>
    </row>
    <row r="86" spans="1:10" x14ac:dyDescent="0.3">
      <c r="A86" s="15">
        <v>3</v>
      </c>
      <c r="B86" s="15" t="s">
        <v>47</v>
      </c>
      <c r="C86" s="22">
        <v>10</v>
      </c>
      <c r="D86" s="34"/>
      <c r="E86" s="34">
        <f>C86*D86</f>
        <v>0</v>
      </c>
      <c r="F86" s="2"/>
      <c r="G86" s="3"/>
      <c r="J86" s="2"/>
    </row>
    <row r="87" spans="1:10" x14ac:dyDescent="0.3">
      <c r="A87" s="15">
        <v>4</v>
      </c>
      <c r="B87" s="43" t="s">
        <v>174</v>
      </c>
      <c r="C87" s="48">
        <v>5</v>
      </c>
      <c r="D87" s="49"/>
      <c r="E87" s="49">
        <f t="shared" ref="E87:E88" si="10">C87*D87</f>
        <v>0</v>
      </c>
      <c r="F87" s="2"/>
      <c r="G87" s="3"/>
      <c r="J87" s="2"/>
    </row>
    <row r="88" spans="1:10" x14ac:dyDescent="0.3">
      <c r="A88" s="15">
        <v>5</v>
      </c>
      <c r="B88" s="43" t="s">
        <v>175</v>
      </c>
      <c r="C88" s="48">
        <v>1</v>
      </c>
      <c r="D88" s="49"/>
      <c r="E88" s="49">
        <f t="shared" si="10"/>
        <v>0</v>
      </c>
      <c r="F88" s="2"/>
      <c r="G88" s="3"/>
      <c r="J88" s="2"/>
    </row>
    <row r="89" spans="1:10" ht="49.5" customHeight="1" x14ac:dyDescent="0.3">
      <c r="A89" s="15"/>
      <c r="B89" s="21" t="s">
        <v>48</v>
      </c>
      <c r="C89" s="22"/>
      <c r="D89" s="34"/>
      <c r="E89" s="34"/>
      <c r="F89" s="2"/>
      <c r="G89" s="3"/>
      <c r="J89" s="2"/>
    </row>
    <row r="90" spans="1:10" x14ac:dyDescent="0.3">
      <c r="A90" s="15">
        <v>1</v>
      </c>
      <c r="B90" s="15" t="s">
        <v>49</v>
      </c>
      <c r="C90" s="22">
        <v>4</v>
      </c>
      <c r="D90" s="34"/>
      <c r="E90" s="34">
        <f>C90*D90</f>
        <v>0</v>
      </c>
      <c r="F90" s="2"/>
      <c r="G90" s="3"/>
      <c r="J90" s="2"/>
    </row>
    <row r="91" spans="1:10" x14ac:dyDescent="0.3">
      <c r="A91" s="15">
        <v>2</v>
      </c>
      <c r="B91" s="15" t="s">
        <v>31</v>
      </c>
      <c r="C91" s="22">
        <v>1</v>
      </c>
      <c r="D91" s="34"/>
      <c r="E91" s="34">
        <f>C91*D91</f>
        <v>0</v>
      </c>
      <c r="F91" s="2"/>
      <c r="G91" s="3"/>
      <c r="J91" s="2"/>
    </row>
    <row r="92" spans="1:10" x14ac:dyDescent="0.3">
      <c r="A92" s="15">
        <v>3</v>
      </c>
      <c r="B92" s="15" t="s">
        <v>50</v>
      </c>
      <c r="C92" s="22">
        <v>7</v>
      </c>
      <c r="D92" s="34"/>
      <c r="E92" s="34">
        <f t="shared" ref="E92:E93" si="11">C92*D92</f>
        <v>0</v>
      </c>
      <c r="F92" s="2"/>
      <c r="G92" s="3"/>
      <c r="J92" s="2"/>
    </row>
    <row r="93" spans="1:10" x14ac:dyDescent="0.3">
      <c r="A93" s="15">
        <v>4</v>
      </c>
      <c r="B93" s="15" t="s">
        <v>51</v>
      </c>
      <c r="C93" s="22">
        <v>1</v>
      </c>
      <c r="D93" s="34"/>
      <c r="E93" s="34">
        <f t="shared" si="11"/>
        <v>0</v>
      </c>
      <c r="F93" s="2"/>
      <c r="G93" s="3"/>
      <c r="J93" s="2"/>
    </row>
    <row r="94" spans="1:10" x14ac:dyDescent="0.3">
      <c r="A94" s="15">
        <v>5</v>
      </c>
      <c r="B94" s="15" t="s">
        <v>52</v>
      </c>
      <c r="C94" s="22">
        <v>2</v>
      </c>
      <c r="D94" s="34"/>
      <c r="E94" s="34">
        <f>C94*D94</f>
        <v>0</v>
      </c>
      <c r="F94" s="2"/>
      <c r="G94" s="3"/>
      <c r="J94" s="2"/>
    </row>
    <row r="95" spans="1:10" x14ac:dyDescent="0.3">
      <c r="A95" s="15">
        <v>6</v>
      </c>
      <c r="B95" s="15" t="s">
        <v>53</v>
      </c>
      <c r="C95" s="22">
        <v>1</v>
      </c>
      <c r="D95" s="34"/>
      <c r="E95" s="34">
        <f>C95*D95</f>
        <v>0</v>
      </c>
      <c r="F95" s="2"/>
      <c r="G95" s="3"/>
      <c r="J95" s="2"/>
    </row>
    <row r="96" spans="1:10" x14ac:dyDescent="0.3">
      <c r="A96" s="15">
        <v>7</v>
      </c>
      <c r="B96" s="43" t="s">
        <v>175</v>
      </c>
      <c r="C96" s="48">
        <v>1</v>
      </c>
      <c r="D96" s="49"/>
      <c r="E96" s="49">
        <f t="shared" ref="E96" si="12">C96*D96</f>
        <v>0</v>
      </c>
      <c r="F96" s="2"/>
      <c r="G96" s="3"/>
      <c r="J96" s="2"/>
    </row>
    <row r="97" spans="1:10" ht="45" customHeight="1" x14ac:dyDescent="0.3">
      <c r="A97" s="15"/>
      <c r="B97" s="21" t="s">
        <v>54</v>
      </c>
      <c r="C97" s="22"/>
      <c r="D97" s="34"/>
      <c r="E97" s="34"/>
      <c r="F97" s="2"/>
      <c r="G97" s="3"/>
      <c r="J97" s="2"/>
    </row>
    <row r="98" spans="1:10" ht="27.6" x14ac:dyDescent="0.3">
      <c r="A98" s="15">
        <v>1</v>
      </c>
      <c r="B98" s="15" t="s">
        <v>57</v>
      </c>
      <c r="C98" s="22">
        <v>2</v>
      </c>
      <c r="D98" s="34"/>
      <c r="E98" s="34">
        <f>C98*D98</f>
        <v>0</v>
      </c>
      <c r="F98" s="2"/>
      <c r="G98" s="3"/>
      <c r="J98" s="2"/>
    </row>
    <row r="99" spans="1:10" x14ac:dyDescent="0.3">
      <c r="A99" s="15">
        <v>2</v>
      </c>
      <c r="B99" s="43" t="s">
        <v>175</v>
      </c>
      <c r="C99" s="48">
        <v>1</v>
      </c>
      <c r="D99" s="49"/>
      <c r="E99" s="49">
        <f t="shared" ref="E99" si="13">C99*D99</f>
        <v>0</v>
      </c>
      <c r="F99" s="2"/>
      <c r="G99" s="3"/>
      <c r="J99" s="2"/>
    </row>
    <row r="100" spans="1:10" ht="47.25" customHeight="1" x14ac:dyDescent="0.3">
      <c r="A100" s="15"/>
      <c r="B100" s="21" t="s">
        <v>58</v>
      </c>
      <c r="C100" s="22"/>
      <c r="D100" s="34"/>
      <c r="E100" s="34"/>
      <c r="F100" s="2"/>
      <c r="G100" s="3"/>
      <c r="J100" s="2"/>
    </row>
    <row r="101" spans="1:10" x14ac:dyDescent="0.3">
      <c r="A101" s="15">
        <v>1</v>
      </c>
      <c r="B101" s="15" t="s">
        <v>59</v>
      </c>
      <c r="C101" s="22">
        <v>1</v>
      </c>
      <c r="D101" s="34"/>
      <c r="E101" s="34">
        <f t="shared" ref="E101:E108" si="14">C101*D101</f>
        <v>0</v>
      </c>
      <c r="F101" s="2"/>
      <c r="G101" s="3"/>
      <c r="J101" s="2"/>
    </row>
    <row r="102" spans="1:10" x14ac:dyDescent="0.3">
      <c r="A102" s="15">
        <v>2</v>
      </c>
      <c r="B102" s="15" t="s">
        <v>60</v>
      </c>
      <c r="C102" s="22">
        <v>1</v>
      </c>
      <c r="D102" s="34"/>
      <c r="E102" s="34">
        <f t="shared" si="14"/>
        <v>0</v>
      </c>
      <c r="F102" s="2"/>
      <c r="G102" s="3"/>
      <c r="J102" s="2"/>
    </row>
    <row r="103" spans="1:10" x14ac:dyDescent="0.3">
      <c r="A103" s="15">
        <v>3</v>
      </c>
      <c r="B103" s="15" t="s">
        <v>61</v>
      </c>
      <c r="C103" s="22">
        <v>1</v>
      </c>
      <c r="D103" s="34"/>
      <c r="E103" s="34">
        <f t="shared" si="14"/>
        <v>0</v>
      </c>
      <c r="F103" s="2"/>
      <c r="G103" s="3"/>
      <c r="J103" s="2"/>
    </row>
    <row r="104" spans="1:10" x14ac:dyDescent="0.3">
      <c r="A104" s="15">
        <v>4</v>
      </c>
      <c r="B104" s="15" t="s">
        <v>62</v>
      </c>
      <c r="C104" s="22">
        <v>1</v>
      </c>
      <c r="D104" s="34"/>
      <c r="E104" s="34">
        <f t="shared" si="14"/>
        <v>0</v>
      </c>
      <c r="F104" s="2"/>
      <c r="G104" s="3"/>
      <c r="J104" s="2"/>
    </row>
    <row r="105" spans="1:10" x14ac:dyDescent="0.3">
      <c r="A105" s="15">
        <v>5</v>
      </c>
      <c r="B105" s="15" t="s">
        <v>63</v>
      </c>
      <c r="C105" s="22">
        <v>1</v>
      </c>
      <c r="D105" s="34"/>
      <c r="E105" s="34">
        <f t="shared" si="14"/>
        <v>0</v>
      </c>
      <c r="F105" s="2"/>
      <c r="G105" s="3"/>
      <c r="J105" s="2"/>
    </row>
    <row r="106" spans="1:10" x14ac:dyDescent="0.3">
      <c r="A106" s="15">
        <v>6</v>
      </c>
      <c r="B106" s="15" t="s">
        <v>64</v>
      </c>
      <c r="C106" s="22">
        <v>2</v>
      </c>
      <c r="D106" s="34"/>
      <c r="E106" s="34">
        <f t="shared" si="14"/>
        <v>0</v>
      </c>
      <c r="F106" s="2"/>
      <c r="G106" s="3"/>
      <c r="J106" s="2"/>
    </row>
    <row r="107" spans="1:10" x14ac:dyDescent="0.3">
      <c r="A107" s="15">
        <v>7</v>
      </c>
      <c r="B107" s="15" t="s">
        <v>65</v>
      </c>
      <c r="C107" s="22">
        <v>13</v>
      </c>
      <c r="D107" s="34"/>
      <c r="E107" s="34">
        <f t="shared" si="14"/>
        <v>0</v>
      </c>
      <c r="F107" s="2"/>
      <c r="G107" s="3"/>
      <c r="J107" s="2"/>
    </row>
    <row r="108" spans="1:10" x14ac:dyDescent="0.3">
      <c r="A108" s="15">
        <v>8</v>
      </c>
      <c r="B108" s="43" t="s">
        <v>174</v>
      </c>
      <c r="C108" s="48">
        <v>5</v>
      </c>
      <c r="D108" s="49"/>
      <c r="E108" s="49">
        <f t="shared" si="14"/>
        <v>0</v>
      </c>
      <c r="F108" s="2"/>
      <c r="G108" s="3"/>
      <c r="J108" s="2"/>
    </row>
    <row r="109" spans="1:10" ht="50.4" customHeight="1" x14ac:dyDescent="0.3">
      <c r="A109" s="15"/>
      <c r="B109" s="21" t="s">
        <v>68</v>
      </c>
      <c r="C109" s="22"/>
      <c r="D109" s="34"/>
      <c r="E109" s="34"/>
      <c r="F109" s="2"/>
      <c r="G109" s="3"/>
      <c r="J109" s="2"/>
    </row>
    <row r="110" spans="1:10" x14ac:dyDescent="0.3">
      <c r="A110" s="15">
        <v>1</v>
      </c>
      <c r="B110" s="15" t="s">
        <v>69</v>
      </c>
      <c r="C110" s="22">
        <v>2</v>
      </c>
      <c r="D110" s="34"/>
      <c r="E110" s="34">
        <f t="shared" ref="E110:E125" si="15">C110*D110</f>
        <v>0</v>
      </c>
      <c r="F110" s="2"/>
      <c r="G110" s="3"/>
      <c r="J110" s="2"/>
    </row>
    <row r="111" spans="1:10" x14ac:dyDescent="0.3">
      <c r="A111" s="15">
        <v>2</v>
      </c>
      <c r="B111" s="15" t="s">
        <v>70</v>
      </c>
      <c r="C111" s="22">
        <v>1</v>
      </c>
      <c r="D111" s="34"/>
      <c r="E111" s="34">
        <f t="shared" si="15"/>
        <v>0</v>
      </c>
      <c r="F111" s="2"/>
      <c r="G111" s="3"/>
      <c r="J111" s="2"/>
    </row>
    <row r="112" spans="1:10" x14ac:dyDescent="0.3">
      <c r="A112" s="15">
        <v>3</v>
      </c>
      <c r="B112" s="15" t="s">
        <v>71</v>
      </c>
      <c r="C112" s="22">
        <v>6</v>
      </c>
      <c r="D112" s="34"/>
      <c r="E112" s="34">
        <f t="shared" si="15"/>
        <v>0</v>
      </c>
      <c r="F112" s="2"/>
      <c r="G112" s="3"/>
      <c r="J112" s="2"/>
    </row>
    <row r="113" spans="1:10" x14ac:dyDescent="0.3">
      <c r="A113" s="15">
        <v>4</v>
      </c>
      <c r="B113" s="15" t="s">
        <v>49</v>
      </c>
      <c r="C113" s="22">
        <v>4</v>
      </c>
      <c r="D113" s="34"/>
      <c r="E113" s="34">
        <f t="shared" si="15"/>
        <v>0</v>
      </c>
      <c r="F113" s="2"/>
      <c r="G113" s="3"/>
      <c r="J113" s="2"/>
    </row>
    <row r="114" spans="1:10" x14ac:dyDescent="0.3">
      <c r="A114" s="15">
        <v>5</v>
      </c>
      <c r="B114" s="15" t="s">
        <v>72</v>
      </c>
      <c r="C114" s="22">
        <v>1</v>
      </c>
      <c r="D114" s="34"/>
      <c r="E114" s="34">
        <f t="shared" si="15"/>
        <v>0</v>
      </c>
      <c r="F114" s="2"/>
      <c r="G114" s="3"/>
      <c r="J114" s="2"/>
    </row>
    <row r="115" spans="1:10" x14ac:dyDescent="0.3">
      <c r="A115" s="15">
        <v>6</v>
      </c>
      <c r="B115" s="15" t="s">
        <v>73</v>
      </c>
      <c r="C115" s="22">
        <v>1</v>
      </c>
      <c r="D115" s="34"/>
      <c r="E115" s="34">
        <f t="shared" si="15"/>
        <v>0</v>
      </c>
      <c r="F115" s="2"/>
      <c r="G115" s="3"/>
      <c r="J115" s="2"/>
    </row>
    <row r="116" spans="1:10" x14ac:dyDescent="0.3">
      <c r="A116" s="15">
        <v>7</v>
      </c>
      <c r="B116" s="15" t="s">
        <v>74</v>
      </c>
      <c r="C116" s="22">
        <v>1</v>
      </c>
      <c r="D116" s="34"/>
      <c r="E116" s="34">
        <f t="shared" si="15"/>
        <v>0</v>
      </c>
      <c r="F116" s="2"/>
      <c r="G116" s="3"/>
      <c r="J116" s="2"/>
    </row>
    <row r="117" spans="1:10" x14ac:dyDescent="0.3">
      <c r="A117" s="15">
        <v>8</v>
      </c>
      <c r="B117" s="24" t="s">
        <v>169</v>
      </c>
      <c r="C117" s="22">
        <v>1</v>
      </c>
      <c r="D117" s="35"/>
      <c r="E117" s="34">
        <f t="shared" si="15"/>
        <v>0</v>
      </c>
      <c r="F117" s="2"/>
      <c r="G117" s="3"/>
      <c r="J117" s="2"/>
    </row>
    <row r="118" spans="1:10" x14ac:dyDescent="0.3">
      <c r="A118" s="15">
        <v>9</v>
      </c>
      <c r="B118" s="24" t="s">
        <v>158</v>
      </c>
      <c r="C118" s="22">
        <v>1</v>
      </c>
      <c r="D118" s="35"/>
      <c r="E118" s="34">
        <f t="shared" si="15"/>
        <v>0</v>
      </c>
      <c r="F118" s="2"/>
      <c r="G118" s="3"/>
      <c r="J118" s="2"/>
    </row>
    <row r="119" spans="1:10" x14ac:dyDescent="0.3">
      <c r="A119" s="15">
        <v>10</v>
      </c>
      <c r="B119" s="24" t="s">
        <v>170</v>
      </c>
      <c r="C119" s="22">
        <v>1</v>
      </c>
      <c r="D119" s="35"/>
      <c r="E119" s="35">
        <f t="shared" si="15"/>
        <v>0</v>
      </c>
      <c r="F119" s="2"/>
      <c r="G119" s="3"/>
      <c r="J119" s="2"/>
    </row>
    <row r="120" spans="1:10" x14ac:dyDescent="0.3">
      <c r="A120" s="15">
        <v>11</v>
      </c>
      <c r="B120" s="15" t="s">
        <v>75</v>
      </c>
      <c r="C120" s="22">
        <v>2</v>
      </c>
      <c r="D120" s="34"/>
      <c r="E120" s="34">
        <f t="shared" si="15"/>
        <v>0</v>
      </c>
      <c r="F120" s="2"/>
      <c r="G120" s="3"/>
      <c r="J120" s="2"/>
    </row>
    <row r="121" spans="1:10" x14ac:dyDescent="0.3">
      <c r="A121" s="15">
        <v>12</v>
      </c>
      <c r="B121" s="43" t="s">
        <v>174</v>
      </c>
      <c r="C121" s="48">
        <v>5</v>
      </c>
      <c r="D121" s="49"/>
      <c r="E121" s="49">
        <f t="shared" si="15"/>
        <v>0</v>
      </c>
      <c r="F121" s="2"/>
      <c r="G121" s="3"/>
      <c r="J121" s="2"/>
    </row>
    <row r="122" spans="1:10" x14ac:dyDescent="0.3">
      <c r="A122" s="15">
        <v>13</v>
      </c>
      <c r="B122" s="50" t="s">
        <v>177</v>
      </c>
      <c r="C122" s="48">
        <v>1</v>
      </c>
      <c r="D122" s="49"/>
      <c r="E122" s="49">
        <f t="shared" si="15"/>
        <v>0</v>
      </c>
      <c r="F122" s="2"/>
      <c r="G122" s="3"/>
      <c r="J122" s="2"/>
    </row>
    <row r="123" spans="1:10" x14ac:dyDescent="0.3">
      <c r="A123" s="15">
        <v>14</v>
      </c>
      <c r="B123" s="43" t="s">
        <v>178</v>
      </c>
      <c r="C123" s="48">
        <v>1</v>
      </c>
      <c r="D123" s="49"/>
      <c r="E123" s="49">
        <f t="shared" si="15"/>
        <v>0</v>
      </c>
      <c r="F123" s="2"/>
      <c r="G123" s="3"/>
      <c r="J123" s="2"/>
    </row>
    <row r="124" spans="1:10" x14ac:dyDescent="0.3">
      <c r="A124" s="15">
        <v>15</v>
      </c>
      <c r="B124" s="43" t="s">
        <v>181</v>
      </c>
      <c r="C124" s="48">
        <v>1</v>
      </c>
      <c r="D124" s="49"/>
      <c r="E124" s="49">
        <f t="shared" si="15"/>
        <v>0</v>
      </c>
      <c r="F124" s="2"/>
      <c r="G124" s="3"/>
      <c r="J124" s="2"/>
    </row>
    <row r="125" spans="1:10" x14ac:dyDescent="0.3">
      <c r="A125" s="15">
        <v>16</v>
      </c>
      <c r="B125" s="43" t="s">
        <v>179</v>
      </c>
      <c r="C125" s="48">
        <v>1</v>
      </c>
      <c r="D125" s="49"/>
      <c r="E125" s="49">
        <f t="shared" si="15"/>
        <v>0</v>
      </c>
      <c r="F125" s="2"/>
      <c r="G125" s="3"/>
      <c r="J125" s="2"/>
    </row>
    <row r="126" spans="1:10" ht="46.2" customHeight="1" x14ac:dyDescent="0.3">
      <c r="A126" s="15"/>
      <c r="B126" s="21" t="s">
        <v>76</v>
      </c>
      <c r="C126" s="22"/>
      <c r="D126" s="34"/>
      <c r="E126" s="34"/>
      <c r="F126" s="2"/>
      <c r="G126" s="3"/>
      <c r="J126" s="2"/>
    </row>
    <row r="127" spans="1:10" x14ac:dyDescent="0.3">
      <c r="A127" s="15">
        <v>1</v>
      </c>
      <c r="B127" s="15" t="s">
        <v>77</v>
      </c>
      <c r="C127" s="22">
        <v>1</v>
      </c>
      <c r="D127" s="34"/>
      <c r="E127" s="34">
        <f>D127</f>
        <v>0</v>
      </c>
      <c r="F127" s="2"/>
      <c r="G127" s="3"/>
      <c r="J127" s="2"/>
    </row>
    <row r="128" spans="1:10" ht="27.6" x14ac:dyDescent="0.3">
      <c r="A128" s="15">
        <v>2</v>
      </c>
      <c r="B128" s="15" t="s">
        <v>182</v>
      </c>
      <c r="C128" s="22">
        <v>9</v>
      </c>
      <c r="D128" s="34"/>
      <c r="E128" s="34">
        <f>C128*D128</f>
        <v>0</v>
      </c>
      <c r="F128" s="2"/>
      <c r="G128" s="3"/>
      <c r="J128" s="2"/>
    </row>
    <row r="129" spans="1:10" x14ac:dyDescent="0.3">
      <c r="A129" s="15">
        <v>3</v>
      </c>
      <c r="B129" s="15" t="s">
        <v>78</v>
      </c>
      <c r="C129" s="22">
        <v>4</v>
      </c>
      <c r="D129" s="34"/>
      <c r="E129" s="34">
        <f>C129*D129</f>
        <v>0</v>
      </c>
      <c r="F129" s="2"/>
      <c r="G129" s="3"/>
      <c r="J129" s="2"/>
    </row>
    <row r="130" spans="1:10" x14ac:dyDescent="0.3">
      <c r="A130" s="15">
        <v>4</v>
      </c>
      <c r="B130" s="15" t="s">
        <v>79</v>
      </c>
      <c r="C130" s="22">
        <v>1</v>
      </c>
      <c r="D130" s="34"/>
      <c r="E130" s="34">
        <f>C130*D130</f>
        <v>0</v>
      </c>
      <c r="G130" s="3"/>
    </row>
    <row r="131" spans="1:10" x14ac:dyDescent="0.3">
      <c r="A131" s="15">
        <v>5</v>
      </c>
      <c r="B131" s="43" t="s">
        <v>175</v>
      </c>
      <c r="C131" s="48">
        <v>1</v>
      </c>
      <c r="D131" s="49"/>
      <c r="E131" s="49">
        <f t="shared" ref="E131" si="16">C131*D131</f>
        <v>0</v>
      </c>
      <c r="G131" s="3"/>
    </row>
    <row r="132" spans="1:10" ht="44.4" customHeight="1" x14ac:dyDescent="0.3">
      <c r="A132" s="15"/>
      <c r="B132" s="21" t="s">
        <v>80</v>
      </c>
      <c r="C132" s="22"/>
      <c r="D132" s="34"/>
      <c r="E132" s="34"/>
      <c r="F132" s="2"/>
      <c r="G132" s="3"/>
      <c r="J132" s="2"/>
    </row>
    <row r="133" spans="1:10" x14ac:dyDescent="0.3">
      <c r="A133" s="15">
        <v>1</v>
      </c>
      <c r="B133" s="15" t="s">
        <v>81</v>
      </c>
      <c r="C133" s="22">
        <v>1</v>
      </c>
      <c r="D133" s="34"/>
      <c r="E133" s="34">
        <f>C133*D133</f>
        <v>0</v>
      </c>
      <c r="F133" s="2"/>
      <c r="G133" s="3"/>
      <c r="J133" s="2"/>
    </row>
    <row r="134" spans="1:10" x14ac:dyDescent="0.3">
      <c r="A134" s="15">
        <v>2</v>
      </c>
      <c r="B134" s="15" t="s">
        <v>82</v>
      </c>
      <c r="C134" s="22">
        <v>2</v>
      </c>
      <c r="D134" s="34"/>
      <c r="E134" s="34">
        <f>C134*D134</f>
        <v>0</v>
      </c>
      <c r="F134" s="2"/>
      <c r="G134" s="3"/>
      <c r="J134" s="2"/>
    </row>
    <row r="135" spans="1:10" x14ac:dyDescent="0.3">
      <c r="A135" s="15">
        <v>3</v>
      </c>
      <c r="B135" s="43" t="s">
        <v>175</v>
      </c>
      <c r="C135" s="48">
        <v>1</v>
      </c>
      <c r="D135" s="49"/>
      <c r="E135" s="49">
        <f t="shared" ref="E135" si="17">C135*D135</f>
        <v>0</v>
      </c>
      <c r="F135" s="2"/>
      <c r="G135" s="3"/>
      <c r="J135" s="2"/>
    </row>
    <row r="136" spans="1:10" ht="45" customHeight="1" x14ac:dyDescent="0.3">
      <c r="A136" s="15"/>
      <c r="B136" s="23" t="s">
        <v>83</v>
      </c>
      <c r="C136" s="22"/>
      <c r="D136" s="34"/>
      <c r="E136" s="34"/>
      <c r="F136" s="2"/>
      <c r="G136" s="3"/>
      <c r="J136" s="2"/>
    </row>
    <row r="137" spans="1:10" x14ac:dyDescent="0.3">
      <c r="A137" s="15">
        <v>1</v>
      </c>
      <c r="B137" s="15" t="s">
        <v>84</v>
      </c>
      <c r="C137" s="22">
        <v>1</v>
      </c>
      <c r="D137" s="34"/>
      <c r="E137" s="34">
        <f>C137*D137</f>
        <v>0</v>
      </c>
      <c r="F137" s="2"/>
      <c r="G137" s="3"/>
      <c r="J137" s="2"/>
    </row>
    <row r="138" spans="1:10" x14ac:dyDescent="0.3">
      <c r="A138" s="15">
        <v>2</v>
      </c>
      <c r="B138" s="15" t="s">
        <v>85</v>
      </c>
      <c r="C138" s="22">
        <v>1</v>
      </c>
      <c r="D138" s="34"/>
      <c r="E138" s="34">
        <f>C138*D138</f>
        <v>0</v>
      </c>
      <c r="F138" s="2"/>
      <c r="G138" s="3"/>
      <c r="J138" s="2"/>
    </row>
    <row r="139" spans="1:10" x14ac:dyDescent="0.3">
      <c r="A139" s="15">
        <v>3</v>
      </c>
      <c r="B139" s="15" t="s">
        <v>86</v>
      </c>
      <c r="C139" s="22">
        <v>1</v>
      </c>
      <c r="D139" s="34"/>
      <c r="E139" s="34">
        <f t="shared" ref="E139:E143" si="18">C139*D139</f>
        <v>0</v>
      </c>
      <c r="F139" s="2"/>
      <c r="G139" s="3"/>
      <c r="J139" s="2"/>
    </row>
    <row r="140" spans="1:10" ht="21" customHeight="1" x14ac:dyDescent="0.3">
      <c r="A140" s="15">
        <v>4</v>
      </c>
      <c r="B140" s="15" t="s">
        <v>87</v>
      </c>
      <c r="C140" s="22">
        <v>1</v>
      </c>
      <c r="D140" s="34"/>
      <c r="E140" s="34">
        <f t="shared" si="18"/>
        <v>0</v>
      </c>
      <c r="F140" s="2"/>
      <c r="G140" s="3"/>
      <c r="J140" s="2"/>
    </row>
    <row r="141" spans="1:10" x14ac:dyDescent="0.3">
      <c r="A141" s="15">
        <v>5</v>
      </c>
      <c r="B141" s="29" t="s">
        <v>88</v>
      </c>
      <c r="C141" s="22">
        <v>1</v>
      </c>
      <c r="D141" s="34"/>
      <c r="E141" s="34">
        <f t="shared" si="18"/>
        <v>0</v>
      </c>
      <c r="F141" s="2"/>
      <c r="G141" s="3"/>
      <c r="J141" s="2"/>
    </row>
    <row r="142" spans="1:10" x14ac:dyDescent="0.3">
      <c r="A142" s="15">
        <v>6</v>
      </c>
      <c r="B142" s="24" t="s">
        <v>169</v>
      </c>
      <c r="C142" s="22">
        <v>1</v>
      </c>
      <c r="D142" s="35"/>
      <c r="E142" s="34">
        <f t="shared" si="18"/>
        <v>0</v>
      </c>
      <c r="F142" s="2"/>
      <c r="G142" s="3"/>
      <c r="J142" s="2"/>
    </row>
    <row r="143" spans="1:10" x14ac:dyDescent="0.3">
      <c r="A143" s="15">
        <v>7</v>
      </c>
      <c r="B143" s="24" t="s">
        <v>158</v>
      </c>
      <c r="C143" s="22">
        <v>1</v>
      </c>
      <c r="D143" s="35"/>
      <c r="E143" s="34">
        <f t="shared" si="18"/>
        <v>0</v>
      </c>
      <c r="F143" s="2"/>
      <c r="G143" s="3"/>
      <c r="J143" s="2"/>
    </row>
    <row r="144" spans="1:10" ht="27.6" x14ac:dyDescent="0.3">
      <c r="A144" s="15">
        <v>8</v>
      </c>
      <c r="B144" s="15" t="s">
        <v>89</v>
      </c>
      <c r="C144" s="22">
        <v>1</v>
      </c>
      <c r="D144" s="34"/>
      <c r="E144" s="34">
        <f>C144*D144</f>
        <v>0</v>
      </c>
      <c r="F144" s="2"/>
      <c r="G144" s="3"/>
      <c r="J144" s="2"/>
    </row>
    <row r="145" spans="1:10" x14ac:dyDescent="0.3">
      <c r="A145" s="15">
        <v>9</v>
      </c>
      <c r="B145" s="50" t="s">
        <v>177</v>
      </c>
      <c r="C145" s="48">
        <v>1</v>
      </c>
      <c r="D145" s="49"/>
      <c r="E145" s="49">
        <f t="shared" ref="E145:E147" si="19">C145*D145</f>
        <v>0</v>
      </c>
      <c r="F145" s="2"/>
      <c r="G145" s="3"/>
      <c r="J145" s="2"/>
    </row>
    <row r="146" spans="1:10" x14ac:dyDescent="0.3">
      <c r="A146" s="15">
        <v>10</v>
      </c>
      <c r="B146" s="43" t="s">
        <v>178</v>
      </c>
      <c r="C146" s="48">
        <v>1</v>
      </c>
      <c r="D146" s="49"/>
      <c r="E146" s="49">
        <f t="shared" si="19"/>
        <v>0</v>
      </c>
      <c r="F146" s="2"/>
      <c r="G146" s="3"/>
      <c r="J146" s="2"/>
    </row>
    <row r="147" spans="1:10" x14ac:dyDescent="0.3">
      <c r="A147" s="15">
        <v>11</v>
      </c>
      <c r="B147" s="43" t="s">
        <v>175</v>
      </c>
      <c r="C147" s="48">
        <v>1</v>
      </c>
      <c r="D147" s="49"/>
      <c r="E147" s="49">
        <f t="shared" si="19"/>
        <v>0</v>
      </c>
      <c r="F147" s="2"/>
      <c r="G147" s="3"/>
      <c r="J147" s="2"/>
    </row>
    <row r="148" spans="1:10" ht="44.4" customHeight="1" x14ac:dyDescent="0.3">
      <c r="A148" s="15"/>
      <c r="B148" s="23" t="s">
        <v>90</v>
      </c>
      <c r="C148" s="22"/>
      <c r="D148" s="34"/>
      <c r="E148" s="34"/>
      <c r="G148" s="3"/>
    </row>
    <row r="149" spans="1:10" x14ac:dyDescent="0.3">
      <c r="A149" s="15">
        <v>1</v>
      </c>
      <c r="B149" s="24" t="s">
        <v>91</v>
      </c>
      <c r="C149" s="22">
        <v>1</v>
      </c>
      <c r="D149" s="34"/>
      <c r="E149" s="34">
        <f>C149*D149</f>
        <v>0</v>
      </c>
      <c r="F149" s="2"/>
      <c r="G149" s="3"/>
      <c r="J149" s="2"/>
    </row>
    <row r="150" spans="1:10" x14ac:dyDescent="0.3">
      <c r="A150" s="15">
        <v>2</v>
      </c>
      <c r="B150" s="24" t="s">
        <v>92</v>
      </c>
      <c r="C150" s="22">
        <v>7</v>
      </c>
      <c r="D150" s="34"/>
      <c r="E150" s="34">
        <f t="shared" ref="E150:E151" si="20">C150*D150</f>
        <v>0</v>
      </c>
      <c r="F150" s="2"/>
      <c r="G150" s="3"/>
      <c r="J150" s="2"/>
    </row>
    <row r="151" spans="1:10" x14ac:dyDescent="0.3">
      <c r="A151" s="15">
        <v>3</v>
      </c>
      <c r="B151" s="24" t="s">
        <v>93</v>
      </c>
      <c r="C151" s="22">
        <v>1</v>
      </c>
      <c r="D151" s="34"/>
      <c r="E151" s="34">
        <f t="shared" si="20"/>
        <v>0</v>
      </c>
      <c r="F151" s="2"/>
      <c r="G151" s="3"/>
      <c r="J151" s="2"/>
    </row>
    <row r="152" spans="1:10" x14ac:dyDescent="0.3">
      <c r="A152" s="15">
        <v>4</v>
      </c>
      <c r="B152" s="24" t="s">
        <v>94</v>
      </c>
      <c r="C152" s="22">
        <v>1</v>
      </c>
      <c r="D152" s="34"/>
      <c r="E152" s="34">
        <f>C152*D152</f>
        <v>0</v>
      </c>
      <c r="F152" s="2"/>
      <c r="G152" s="3"/>
      <c r="J152" s="2"/>
    </row>
    <row r="153" spans="1:10" x14ac:dyDescent="0.3">
      <c r="A153" s="15">
        <v>5</v>
      </c>
      <c r="B153" s="24" t="s">
        <v>95</v>
      </c>
      <c r="C153" s="22">
        <v>1</v>
      </c>
      <c r="D153" s="34"/>
      <c r="E153" s="34">
        <f>C153*D153</f>
        <v>0</v>
      </c>
      <c r="F153" s="2"/>
      <c r="G153" s="3"/>
      <c r="J153" s="2"/>
    </row>
    <row r="154" spans="1:10" x14ac:dyDescent="0.3">
      <c r="A154" s="15">
        <v>6</v>
      </c>
      <c r="B154" s="15" t="s">
        <v>96</v>
      </c>
      <c r="C154" s="22">
        <v>3</v>
      </c>
      <c r="D154" s="34"/>
      <c r="E154" s="34">
        <f t="shared" ref="E154:E161" si="21">C154*D154</f>
        <v>0</v>
      </c>
      <c r="G154" s="3"/>
    </row>
    <row r="155" spans="1:10" x14ac:dyDescent="0.3">
      <c r="A155" s="15">
        <v>7</v>
      </c>
      <c r="B155" s="24" t="s">
        <v>169</v>
      </c>
      <c r="C155" s="22">
        <v>1</v>
      </c>
      <c r="D155" s="35"/>
      <c r="E155" s="34">
        <f t="shared" si="21"/>
        <v>0</v>
      </c>
      <c r="G155" s="3"/>
    </row>
    <row r="156" spans="1:10" x14ac:dyDescent="0.3">
      <c r="A156" s="15">
        <v>8</v>
      </c>
      <c r="B156" s="24" t="s">
        <v>158</v>
      </c>
      <c r="C156" s="22">
        <v>1</v>
      </c>
      <c r="D156" s="35"/>
      <c r="E156" s="34">
        <f t="shared" si="21"/>
        <v>0</v>
      </c>
      <c r="G156" s="3"/>
    </row>
    <row r="157" spans="1:10" ht="27.6" x14ac:dyDescent="0.3">
      <c r="A157" s="15">
        <v>9</v>
      </c>
      <c r="B157" s="15" t="s">
        <v>97</v>
      </c>
      <c r="C157" s="22">
        <v>1</v>
      </c>
      <c r="D157" s="34"/>
      <c r="E157" s="34">
        <f t="shared" si="21"/>
        <v>0</v>
      </c>
      <c r="F157" s="2"/>
      <c r="G157" s="3"/>
      <c r="J157" s="2"/>
    </row>
    <row r="158" spans="1:10" x14ac:dyDescent="0.3">
      <c r="A158" s="15">
        <v>10</v>
      </c>
      <c r="B158" s="43" t="s">
        <v>174</v>
      </c>
      <c r="C158" s="48">
        <v>5</v>
      </c>
      <c r="D158" s="49"/>
      <c r="E158" s="49">
        <f t="shared" si="21"/>
        <v>0</v>
      </c>
      <c r="F158" s="2"/>
      <c r="G158" s="3"/>
      <c r="J158" s="2"/>
    </row>
    <row r="159" spans="1:10" x14ac:dyDescent="0.3">
      <c r="A159" s="15">
        <v>11</v>
      </c>
      <c r="B159" s="50" t="s">
        <v>177</v>
      </c>
      <c r="C159" s="48">
        <v>1</v>
      </c>
      <c r="D159" s="49"/>
      <c r="E159" s="49">
        <f t="shared" si="21"/>
        <v>0</v>
      </c>
      <c r="F159" s="2"/>
      <c r="G159" s="3"/>
      <c r="J159" s="2"/>
    </row>
    <row r="160" spans="1:10" x14ac:dyDescent="0.3">
      <c r="A160" s="15">
        <v>12</v>
      </c>
      <c r="B160" s="43" t="s">
        <v>178</v>
      </c>
      <c r="C160" s="48">
        <v>1</v>
      </c>
      <c r="D160" s="49"/>
      <c r="E160" s="49">
        <f t="shared" si="21"/>
        <v>0</v>
      </c>
      <c r="F160" s="2"/>
      <c r="G160" s="3"/>
      <c r="J160" s="2"/>
    </row>
    <row r="161" spans="1:10" x14ac:dyDescent="0.3">
      <c r="A161" s="15">
        <v>13</v>
      </c>
      <c r="B161" s="43" t="s">
        <v>175</v>
      </c>
      <c r="C161" s="48">
        <v>1</v>
      </c>
      <c r="D161" s="49"/>
      <c r="E161" s="49">
        <f t="shared" si="21"/>
        <v>0</v>
      </c>
      <c r="F161" s="2"/>
      <c r="G161" s="3"/>
      <c r="J161" s="2"/>
    </row>
    <row r="162" spans="1:10" ht="45.6" customHeight="1" x14ac:dyDescent="0.3">
      <c r="A162" s="15"/>
      <c r="B162" s="23" t="s">
        <v>98</v>
      </c>
      <c r="C162" s="22"/>
      <c r="D162" s="34"/>
      <c r="E162" s="34"/>
      <c r="F162" s="2"/>
      <c r="G162" s="3"/>
      <c r="J162" s="2"/>
    </row>
    <row r="163" spans="1:10" ht="17.25" customHeight="1" x14ac:dyDescent="0.3">
      <c r="A163" s="15">
        <v>1</v>
      </c>
      <c r="B163" s="15" t="s">
        <v>99</v>
      </c>
      <c r="C163" s="22">
        <v>2</v>
      </c>
      <c r="D163" s="34"/>
      <c r="E163" s="34">
        <f t="shared" ref="E163:E166" si="22">C163*D163</f>
        <v>0</v>
      </c>
      <c r="F163" s="2"/>
      <c r="G163" s="3"/>
      <c r="J163" s="2"/>
    </row>
    <row r="164" spans="1:10" x14ac:dyDescent="0.3">
      <c r="A164" s="15">
        <v>2</v>
      </c>
      <c r="B164" s="24" t="s">
        <v>100</v>
      </c>
      <c r="C164" s="22">
        <v>3</v>
      </c>
      <c r="D164" s="34"/>
      <c r="E164" s="34">
        <f t="shared" si="22"/>
        <v>0</v>
      </c>
      <c r="F164" s="2"/>
      <c r="G164" s="3"/>
      <c r="J164" s="2"/>
    </row>
    <row r="165" spans="1:10" x14ac:dyDescent="0.3">
      <c r="A165" s="4">
        <v>3</v>
      </c>
      <c r="B165" s="24" t="s">
        <v>101</v>
      </c>
      <c r="C165" s="25">
        <v>1</v>
      </c>
      <c r="D165" s="34"/>
      <c r="E165" s="34">
        <f t="shared" si="22"/>
        <v>0</v>
      </c>
      <c r="I165" s="2"/>
    </row>
    <row r="166" spans="1:10" x14ac:dyDescent="0.3">
      <c r="A166" s="4">
        <v>4</v>
      </c>
      <c r="B166" s="24" t="s">
        <v>102</v>
      </c>
      <c r="C166" s="25">
        <v>1</v>
      </c>
      <c r="D166" s="35"/>
      <c r="E166" s="34">
        <f t="shared" si="22"/>
        <v>0</v>
      </c>
    </row>
    <row r="167" spans="1:10" x14ac:dyDescent="0.3">
      <c r="A167" s="4">
        <v>5</v>
      </c>
      <c r="B167" s="24" t="s">
        <v>103</v>
      </c>
      <c r="C167" s="25">
        <v>1</v>
      </c>
      <c r="D167" s="34"/>
      <c r="E167" s="34">
        <f>C167*D167</f>
        <v>0</v>
      </c>
    </row>
    <row r="168" spans="1:10" x14ac:dyDescent="0.3">
      <c r="A168" s="4">
        <v>6</v>
      </c>
      <c r="B168" s="24" t="s">
        <v>95</v>
      </c>
      <c r="C168" s="25">
        <v>1</v>
      </c>
      <c r="D168" s="34"/>
      <c r="E168" s="34">
        <f>C168*D168</f>
        <v>0</v>
      </c>
    </row>
    <row r="169" spans="1:10" x14ac:dyDescent="0.3">
      <c r="A169" s="4">
        <v>7</v>
      </c>
      <c r="B169" s="43" t="s">
        <v>175</v>
      </c>
      <c r="C169" s="48">
        <v>1</v>
      </c>
      <c r="D169" s="49"/>
      <c r="E169" s="49">
        <f t="shared" ref="E169" si="23">C169*D169</f>
        <v>0</v>
      </c>
    </row>
    <row r="170" spans="1:10" ht="45" customHeight="1" x14ac:dyDescent="0.3">
      <c r="A170" s="4"/>
      <c r="B170" s="23" t="s">
        <v>104</v>
      </c>
      <c r="C170" s="25"/>
      <c r="D170" s="35"/>
      <c r="E170" s="35"/>
    </row>
    <row r="171" spans="1:10" x14ac:dyDescent="0.3">
      <c r="A171" s="4">
        <v>1</v>
      </c>
      <c r="B171" s="24" t="s">
        <v>105</v>
      </c>
      <c r="C171" s="25">
        <v>1</v>
      </c>
      <c r="D171" s="34"/>
      <c r="E171" s="34">
        <f t="shared" ref="E171:E172" si="24">C171*D171</f>
        <v>0</v>
      </c>
      <c r="F171" s="2"/>
      <c r="J171" s="2"/>
    </row>
    <row r="172" spans="1:10" x14ac:dyDescent="0.3">
      <c r="A172" s="4">
        <v>2</v>
      </c>
      <c r="B172" s="29" t="s">
        <v>106</v>
      </c>
      <c r="C172" s="25">
        <v>1</v>
      </c>
      <c r="D172" s="34"/>
      <c r="E172" s="34">
        <f t="shared" si="24"/>
        <v>0</v>
      </c>
    </row>
    <row r="173" spans="1:10" x14ac:dyDescent="0.3">
      <c r="A173" s="4">
        <v>3</v>
      </c>
      <c r="B173" s="29" t="s">
        <v>107</v>
      </c>
      <c r="C173" s="25">
        <v>1</v>
      </c>
      <c r="D173" s="34"/>
      <c r="E173" s="34">
        <f>C173*D173</f>
        <v>0</v>
      </c>
    </row>
    <row r="174" spans="1:10" x14ac:dyDescent="0.3">
      <c r="A174" s="4">
        <v>4</v>
      </c>
      <c r="B174" s="24" t="s">
        <v>158</v>
      </c>
      <c r="C174" s="22">
        <v>1</v>
      </c>
      <c r="D174" s="35"/>
      <c r="E174" s="34">
        <f t="shared" ref="E174" si="25">C174*D174</f>
        <v>0</v>
      </c>
    </row>
    <row r="175" spans="1:10" x14ac:dyDescent="0.3">
      <c r="A175" s="4">
        <v>5</v>
      </c>
      <c r="B175" s="24" t="s">
        <v>108</v>
      </c>
      <c r="C175" s="27">
        <v>1</v>
      </c>
      <c r="D175" s="34"/>
      <c r="E175" s="34">
        <f>C175*D175</f>
        <v>0</v>
      </c>
    </row>
    <row r="176" spans="1:10" x14ac:dyDescent="0.3">
      <c r="A176" s="4">
        <v>6</v>
      </c>
      <c r="B176" s="24" t="s">
        <v>169</v>
      </c>
      <c r="C176" s="22">
        <v>1</v>
      </c>
      <c r="D176" s="35"/>
      <c r="E176" s="34">
        <f t="shared" ref="E176" si="26">C176*D176</f>
        <v>0</v>
      </c>
    </row>
    <row r="177" spans="1:5" x14ac:dyDescent="0.3">
      <c r="A177" s="4">
        <v>7</v>
      </c>
      <c r="B177" s="24" t="s">
        <v>109</v>
      </c>
      <c r="C177" s="27">
        <v>1</v>
      </c>
      <c r="D177" s="34"/>
      <c r="E177" s="34">
        <f>C177*D177</f>
        <v>0</v>
      </c>
    </row>
    <row r="178" spans="1:5" x14ac:dyDescent="0.3">
      <c r="A178" s="4">
        <v>8</v>
      </c>
      <c r="B178" s="43" t="s">
        <v>174</v>
      </c>
      <c r="C178" s="48">
        <v>1</v>
      </c>
      <c r="D178" s="49"/>
      <c r="E178" s="49">
        <f t="shared" ref="E178:E181" si="27">C178*D178</f>
        <v>0</v>
      </c>
    </row>
    <row r="179" spans="1:5" x14ac:dyDescent="0.3">
      <c r="A179" s="4">
        <v>9</v>
      </c>
      <c r="B179" s="50" t="s">
        <v>177</v>
      </c>
      <c r="C179" s="48">
        <v>1</v>
      </c>
      <c r="D179" s="49"/>
      <c r="E179" s="49">
        <f t="shared" si="27"/>
        <v>0</v>
      </c>
    </row>
    <row r="180" spans="1:5" x14ac:dyDescent="0.3">
      <c r="A180" s="4">
        <v>10</v>
      </c>
      <c r="B180" s="43" t="s">
        <v>178</v>
      </c>
      <c r="C180" s="48">
        <v>1</v>
      </c>
      <c r="D180" s="49"/>
      <c r="E180" s="49">
        <f t="shared" si="27"/>
        <v>0</v>
      </c>
    </row>
    <row r="181" spans="1:5" x14ac:dyDescent="0.3">
      <c r="A181" s="4">
        <v>11</v>
      </c>
      <c r="B181" s="43" t="s">
        <v>175</v>
      </c>
      <c r="C181" s="48">
        <v>1</v>
      </c>
      <c r="D181" s="49"/>
      <c r="E181" s="49">
        <f t="shared" si="27"/>
        <v>0</v>
      </c>
    </row>
    <row r="182" spans="1:5" ht="48.75" customHeight="1" x14ac:dyDescent="0.3">
      <c r="A182" s="4"/>
      <c r="B182" s="23" t="s">
        <v>110</v>
      </c>
      <c r="C182" s="25"/>
      <c r="D182" s="35"/>
      <c r="E182" s="35"/>
    </row>
    <row r="183" spans="1:5" x14ac:dyDescent="0.3">
      <c r="A183" s="4">
        <v>1</v>
      </c>
      <c r="B183" s="24" t="s">
        <v>111</v>
      </c>
      <c r="C183" s="25">
        <v>1</v>
      </c>
      <c r="D183" s="34"/>
      <c r="E183" s="34">
        <f>C183*D183</f>
        <v>0</v>
      </c>
    </row>
    <row r="184" spans="1:5" x14ac:dyDescent="0.3">
      <c r="A184" s="4">
        <v>2</v>
      </c>
      <c r="B184" s="24" t="s">
        <v>112</v>
      </c>
      <c r="C184" s="25">
        <v>1</v>
      </c>
      <c r="D184" s="34"/>
      <c r="E184" s="34">
        <f>C184*D184</f>
        <v>0</v>
      </c>
    </row>
    <row r="185" spans="1:5" x14ac:dyDescent="0.3">
      <c r="A185" s="5">
        <v>3</v>
      </c>
      <c r="B185" s="24" t="s">
        <v>113</v>
      </c>
      <c r="C185" s="26">
        <v>1</v>
      </c>
      <c r="D185" s="36"/>
      <c r="E185" s="36">
        <f>C185*D185</f>
        <v>0</v>
      </c>
    </row>
    <row r="186" spans="1:5" x14ac:dyDescent="0.3">
      <c r="A186" s="4">
        <v>4</v>
      </c>
      <c r="B186" s="24" t="s">
        <v>114</v>
      </c>
      <c r="C186" s="25">
        <v>1</v>
      </c>
      <c r="D186" s="34"/>
      <c r="E186" s="34">
        <f>C186*D186</f>
        <v>0</v>
      </c>
    </row>
    <row r="187" spans="1:5" x14ac:dyDescent="0.3">
      <c r="A187" s="4">
        <v>5</v>
      </c>
      <c r="B187" s="24" t="s">
        <v>115</v>
      </c>
      <c r="C187" s="25">
        <v>2</v>
      </c>
      <c r="D187" s="34"/>
      <c r="E187" s="34">
        <f>C187*D187</f>
        <v>0</v>
      </c>
    </row>
    <row r="188" spans="1:5" x14ac:dyDescent="0.3">
      <c r="A188" s="5">
        <v>6</v>
      </c>
      <c r="B188" s="24" t="s">
        <v>116</v>
      </c>
      <c r="C188" s="25">
        <v>1</v>
      </c>
      <c r="D188" s="34"/>
      <c r="E188" s="34">
        <f t="shared" ref="E188:E202" si="28">C188*D188</f>
        <v>0</v>
      </c>
    </row>
    <row r="189" spans="1:5" x14ac:dyDescent="0.3">
      <c r="A189" s="4">
        <v>7</v>
      </c>
      <c r="B189" s="17" t="s">
        <v>117</v>
      </c>
      <c r="C189" s="25">
        <v>4</v>
      </c>
      <c r="D189" s="34"/>
      <c r="E189" s="34">
        <f t="shared" si="28"/>
        <v>0</v>
      </c>
    </row>
    <row r="190" spans="1:5" x14ac:dyDescent="0.3">
      <c r="A190" s="4">
        <v>8</v>
      </c>
      <c r="B190" s="24" t="s">
        <v>118</v>
      </c>
      <c r="C190" s="26">
        <v>3</v>
      </c>
      <c r="D190" s="34"/>
      <c r="E190" s="34">
        <f t="shared" si="28"/>
        <v>0</v>
      </c>
    </row>
    <row r="191" spans="1:5" ht="18.75" customHeight="1" x14ac:dyDescent="0.3">
      <c r="A191" s="5">
        <v>9</v>
      </c>
      <c r="B191" s="29" t="s">
        <v>119</v>
      </c>
      <c r="C191" s="25">
        <v>1</v>
      </c>
      <c r="D191" s="34"/>
      <c r="E191" s="34">
        <f t="shared" si="28"/>
        <v>0</v>
      </c>
    </row>
    <row r="192" spans="1:5" ht="18.75" customHeight="1" x14ac:dyDescent="0.3">
      <c r="A192" s="4">
        <v>10</v>
      </c>
      <c r="B192" s="24" t="s">
        <v>169</v>
      </c>
      <c r="C192" s="22">
        <v>1</v>
      </c>
      <c r="D192" s="35"/>
      <c r="E192" s="34">
        <f t="shared" si="28"/>
        <v>0</v>
      </c>
    </row>
    <row r="193" spans="1:5" ht="18.75" customHeight="1" x14ac:dyDescent="0.3">
      <c r="A193" s="4">
        <v>11</v>
      </c>
      <c r="B193" s="24" t="s">
        <v>158</v>
      </c>
      <c r="C193" s="22">
        <v>1</v>
      </c>
      <c r="D193" s="35"/>
      <c r="E193" s="34">
        <f t="shared" si="28"/>
        <v>0</v>
      </c>
    </row>
    <row r="194" spans="1:5" ht="18.75" customHeight="1" x14ac:dyDescent="0.3">
      <c r="A194" s="5">
        <v>12</v>
      </c>
      <c r="B194" s="24" t="s">
        <v>75</v>
      </c>
      <c r="C194" s="22">
        <v>1</v>
      </c>
      <c r="D194" s="34"/>
      <c r="E194" s="34">
        <f>C194*D194</f>
        <v>0</v>
      </c>
    </row>
    <row r="195" spans="1:5" ht="18.75" customHeight="1" x14ac:dyDescent="0.3">
      <c r="A195" s="4">
        <v>13</v>
      </c>
      <c r="B195" s="24" t="s">
        <v>170</v>
      </c>
      <c r="C195" s="22">
        <v>1</v>
      </c>
      <c r="D195" s="35"/>
      <c r="E195" s="35">
        <f t="shared" ref="E195" si="29">C195*D195</f>
        <v>0</v>
      </c>
    </row>
    <row r="196" spans="1:5" x14ac:dyDescent="0.3">
      <c r="A196" s="4">
        <v>14</v>
      </c>
      <c r="B196" s="17" t="s">
        <v>120</v>
      </c>
      <c r="C196" s="28">
        <v>1</v>
      </c>
      <c r="D196" s="34"/>
      <c r="E196" s="34">
        <f t="shared" si="28"/>
        <v>0</v>
      </c>
    </row>
    <row r="197" spans="1:5" x14ac:dyDescent="0.3">
      <c r="A197" s="5">
        <v>15</v>
      </c>
      <c r="B197" s="43" t="s">
        <v>174</v>
      </c>
      <c r="C197" s="48">
        <v>2</v>
      </c>
      <c r="D197" s="49"/>
      <c r="E197" s="49">
        <f t="shared" si="28"/>
        <v>0</v>
      </c>
    </row>
    <row r="198" spans="1:5" x14ac:dyDescent="0.3">
      <c r="A198" s="4">
        <v>16</v>
      </c>
      <c r="B198" s="50" t="s">
        <v>177</v>
      </c>
      <c r="C198" s="48">
        <v>1</v>
      </c>
      <c r="D198" s="49"/>
      <c r="E198" s="49">
        <f t="shared" si="28"/>
        <v>0</v>
      </c>
    </row>
    <row r="199" spans="1:5" x14ac:dyDescent="0.3">
      <c r="A199" s="4">
        <v>17</v>
      </c>
      <c r="B199" s="43" t="s">
        <v>178</v>
      </c>
      <c r="C199" s="48">
        <v>1</v>
      </c>
      <c r="D199" s="49"/>
      <c r="E199" s="49">
        <f t="shared" si="28"/>
        <v>0</v>
      </c>
    </row>
    <row r="200" spans="1:5" x14ac:dyDescent="0.3">
      <c r="A200" s="5">
        <v>18</v>
      </c>
      <c r="B200" s="43" t="s">
        <v>181</v>
      </c>
      <c r="C200" s="48">
        <v>1</v>
      </c>
      <c r="D200" s="49"/>
      <c r="E200" s="49">
        <f t="shared" si="28"/>
        <v>0</v>
      </c>
    </row>
    <row r="201" spans="1:5" x14ac:dyDescent="0.3">
      <c r="A201" s="4">
        <v>19</v>
      </c>
      <c r="B201" s="43" t="s">
        <v>179</v>
      </c>
      <c r="C201" s="48">
        <v>1</v>
      </c>
      <c r="D201" s="49"/>
      <c r="E201" s="49">
        <f t="shared" si="28"/>
        <v>0</v>
      </c>
    </row>
    <row r="202" spans="1:5" x14ac:dyDescent="0.3">
      <c r="A202" s="4">
        <v>20</v>
      </c>
      <c r="B202" s="43" t="s">
        <v>175</v>
      </c>
      <c r="C202" s="48">
        <v>1</v>
      </c>
      <c r="D202" s="49"/>
      <c r="E202" s="49">
        <f t="shared" si="28"/>
        <v>0</v>
      </c>
    </row>
    <row r="203" spans="1:5" ht="46.8" x14ac:dyDescent="0.3">
      <c r="A203" s="4"/>
      <c r="B203" s="23" t="s">
        <v>121</v>
      </c>
      <c r="C203" s="25"/>
      <c r="D203" s="35"/>
      <c r="E203" s="35"/>
    </row>
    <row r="204" spans="1:5" ht="27.6" x14ac:dyDescent="0.3">
      <c r="A204" s="24">
        <v>1</v>
      </c>
      <c r="B204" s="15" t="s">
        <v>122</v>
      </c>
      <c r="C204" s="22">
        <v>1</v>
      </c>
      <c r="D204" s="34"/>
      <c r="E204" s="34">
        <f t="shared" ref="E204:E208" si="30">C204*D204</f>
        <v>0</v>
      </c>
    </row>
    <row r="205" spans="1:5" ht="27.6" x14ac:dyDescent="0.3">
      <c r="A205" s="24">
        <v>2</v>
      </c>
      <c r="B205" s="15" t="s">
        <v>123</v>
      </c>
      <c r="C205" s="22">
        <v>6</v>
      </c>
      <c r="D205" s="34"/>
      <c r="E205" s="34">
        <f t="shared" si="30"/>
        <v>0</v>
      </c>
    </row>
    <row r="206" spans="1:5" ht="27.6" x14ac:dyDescent="0.3">
      <c r="A206" s="24">
        <v>3</v>
      </c>
      <c r="B206" s="15" t="s">
        <v>124</v>
      </c>
      <c r="C206" s="22">
        <v>1</v>
      </c>
      <c r="D206" s="34"/>
      <c r="E206" s="34">
        <f t="shared" si="30"/>
        <v>0</v>
      </c>
    </row>
    <row r="207" spans="1:5" ht="27.6" x14ac:dyDescent="0.3">
      <c r="A207" s="24">
        <v>4</v>
      </c>
      <c r="B207" s="15" t="s">
        <v>125</v>
      </c>
      <c r="C207" s="22">
        <v>1</v>
      </c>
      <c r="D207" s="34"/>
      <c r="E207" s="34">
        <f t="shared" si="30"/>
        <v>0</v>
      </c>
    </row>
    <row r="208" spans="1:5" ht="27.6" x14ac:dyDescent="0.3">
      <c r="A208" s="24">
        <v>5</v>
      </c>
      <c r="B208" s="15" t="s">
        <v>125</v>
      </c>
      <c r="C208" s="25">
        <v>1</v>
      </c>
      <c r="D208" s="34"/>
      <c r="E208" s="34">
        <f t="shared" si="30"/>
        <v>0</v>
      </c>
    </row>
    <row r="209" spans="1:5" x14ac:dyDescent="0.3">
      <c r="A209" s="24">
        <v>6</v>
      </c>
      <c r="B209" s="17" t="s">
        <v>126</v>
      </c>
      <c r="C209" s="26">
        <v>1</v>
      </c>
      <c r="D209" s="34"/>
      <c r="E209" s="34">
        <f>C209*D209</f>
        <v>0</v>
      </c>
    </row>
    <row r="210" spans="1:5" x14ac:dyDescent="0.3">
      <c r="A210" s="24">
        <v>7</v>
      </c>
      <c r="B210" s="24" t="s">
        <v>127</v>
      </c>
      <c r="C210" s="25">
        <v>1</v>
      </c>
      <c r="D210" s="34"/>
      <c r="E210" s="34">
        <f>C210*D210</f>
        <v>0</v>
      </c>
    </row>
    <row r="211" spans="1:5" x14ac:dyDescent="0.3">
      <c r="A211" s="24">
        <v>8</v>
      </c>
      <c r="B211" s="24" t="s">
        <v>169</v>
      </c>
      <c r="C211" s="22">
        <v>1</v>
      </c>
      <c r="D211" s="35"/>
      <c r="E211" s="34">
        <f t="shared" ref="E211:E212" si="31">C211*D211</f>
        <v>0</v>
      </c>
    </row>
    <row r="212" spans="1:5" x14ac:dyDescent="0.3">
      <c r="A212" s="24">
        <v>9</v>
      </c>
      <c r="B212" s="24" t="s">
        <v>158</v>
      </c>
      <c r="C212" s="22">
        <v>2</v>
      </c>
      <c r="D212" s="35"/>
      <c r="E212" s="34">
        <f t="shared" si="31"/>
        <v>0</v>
      </c>
    </row>
    <row r="213" spans="1:5" x14ac:dyDescent="0.3">
      <c r="A213" s="24">
        <v>10</v>
      </c>
      <c r="B213" s="24" t="s">
        <v>75</v>
      </c>
      <c r="C213" s="22">
        <v>1</v>
      </c>
      <c r="D213" s="34"/>
      <c r="E213" s="34">
        <f>C213*D213</f>
        <v>0</v>
      </c>
    </row>
    <row r="214" spans="1:5" ht="18" customHeight="1" x14ac:dyDescent="0.3">
      <c r="A214" s="24">
        <v>11</v>
      </c>
      <c r="B214" s="15" t="s">
        <v>128</v>
      </c>
      <c r="C214" s="25">
        <v>1</v>
      </c>
      <c r="D214" s="34"/>
      <c r="E214" s="34">
        <f>C214*D214</f>
        <v>0</v>
      </c>
    </row>
    <row r="215" spans="1:5" x14ac:dyDescent="0.3">
      <c r="A215" s="24">
        <v>12</v>
      </c>
      <c r="B215" s="43" t="s">
        <v>174</v>
      </c>
      <c r="C215" s="48">
        <v>2</v>
      </c>
      <c r="D215" s="49"/>
      <c r="E215" s="49">
        <f t="shared" ref="E215:E219" si="32">C215*D215</f>
        <v>0</v>
      </c>
    </row>
    <row r="216" spans="1:5" x14ac:dyDescent="0.3">
      <c r="A216" s="24">
        <v>13</v>
      </c>
      <c r="B216" s="50" t="s">
        <v>177</v>
      </c>
      <c r="C216" s="48">
        <v>1</v>
      </c>
      <c r="D216" s="49"/>
      <c r="E216" s="49">
        <f t="shared" si="32"/>
        <v>0</v>
      </c>
    </row>
    <row r="217" spans="1:5" x14ac:dyDescent="0.3">
      <c r="A217" s="24">
        <v>14</v>
      </c>
      <c r="B217" s="43" t="s">
        <v>178</v>
      </c>
      <c r="C217" s="48">
        <v>1</v>
      </c>
      <c r="D217" s="49"/>
      <c r="E217" s="49">
        <f t="shared" si="32"/>
        <v>0</v>
      </c>
    </row>
    <row r="218" spans="1:5" x14ac:dyDescent="0.3">
      <c r="A218" s="24">
        <v>15</v>
      </c>
      <c r="B218" s="43" t="s">
        <v>181</v>
      </c>
      <c r="C218" s="48">
        <v>1</v>
      </c>
      <c r="D218" s="49"/>
      <c r="E218" s="49">
        <f t="shared" si="32"/>
        <v>0</v>
      </c>
    </row>
    <row r="219" spans="1:5" x14ac:dyDescent="0.3">
      <c r="A219" s="24">
        <v>16</v>
      </c>
      <c r="B219" s="43" t="s">
        <v>175</v>
      </c>
      <c r="C219" s="48">
        <v>1</v>
      </c>
      <c r="D219" s="49"/>
      <c r="E219" s="49">
        <f t="shared" si="32"/>
        <v>0</v>
      </c>
    </row>
    <row r="220" spans="1:5" ht="29.4" customHeight="1" x14ac:dyDescent="0.3">
      <c r="A220" s="4"/>
      <c r="B220" s="23" t="s">
        <v>129</v>
      </c>
      <c r="C220" s="25"/>
      <c r="D220" s="35"/>
      <c r="E220" s="35"/>
    </row>
    <row r="221" spans="1:5" x14ac:dyDescent="0.3">
      <c r="A221" s="24">
        <v>1</v>
      </c>
      <c r="B221" s="24" t="s">
        <v>130</v>
      </c>
      <c r="C221" s="22">
        <v>2</v>
      </c>
      <c r="D221" s="34"/>
      <c r="E221" s="34">
        <f>C221*D221</f>
        <v>0</v>
      </c>
    </row>
    <row r="222" spans="1:5" x14ac:dyDescent="0.3">
      <c r="A222" s="24">
        <v>2</v>
      </c>
      <c r="B222" s="15" t="s">
        <v>131</v>
      </c>
      <c r="C222" s="22">
        <v>2</v>
      </c>
      <c r="D222" s="34"/>
      <c r="E222" s="34">
        <f t="shared" ref="E222:E226" si="33">C222*D222</f>
        <v>0</v>
      </c>
    </row>
    <row r="223" spans="1:5" ht="26.4" customHeight="1" x14ac:dyDescent="0.3">
      <c r="A223" s="24">
        <v>3</v>
      </c>
      <c r="B223" s="15" t="s">
        <v>132</v>
      </c>
      <c r="C223" s="22">
        <v>2</v>
      </c>
      <c r="D223" s="34"/>
      <c r="E223" s="34">
        <f t="shared" si="33"/>
        <v>0</v>
      </c>
    </row>
    <row r="224" spans="1:5" x14ac:dyDescent="0.3">
      <c r="A224" s="24">
        <v>4</v>
      </c>
      <c r="B224" s="15" t="s">
        <v>133</v>
      </c>
      <c r="C224" s="22">
        <v>1</v>
      </c>
      <c r="D224" s="35"/>
      <c r="E224" s="35">
        <f t="shared" si="33"/>
        <v>0</v>
      </c>
    </row>
    <row r="225" spans="1:5" x14ac:dyDescent="0.3">
      <c r="A225" s="24">
        <v>5</v>
      </c>
      <c r="B225" s="24" t="s">
        <v>134</v>
      </c>
      <c r="C225" s="22">
        <v>2</v>
      </c>
      <c r="D225" s="35"/>
      <c r="E225" s="35">
        <f t="shared" si="33"/>
        <v>0</v>
      </c>
    </row>
    <row r="226" spans="1:5" x14ac:dyDescent="0.3">
      <c r="A226" s="24">
        <v>6</v>
      </c>
      <c r="B226" s="24" t="s">
        <v>135</v>
      </c>
      <c r="C226" s="22">
        <v>2</v>
      </c>
      <c r="D226" s="35"/>
      <c r="E226" s="35">
        <f t="shared" si="33"/>
        <v>0</v>
      </c>
    </row>
    <row r="227" spans="1:5" x14ac:dyDescent="0.3">
      <c r="A227" s="24">
        <v>7</v>
      </c>
      <c r="B227" s="24" t="s">
        <v>136</v>
      </c>
      <c r="C227" s="22">
        <v>2</v>
      </c>
      <c r="D227" s="34"/>
      <c r="E227" s="34">
        <f>C227*D227</f>
        <v>0</v>
      </c>
    </row>
    <row r="228" spans="1:5" x14ac:dyDescent="0.3">
      <c r="A228" s="24">
        <v>8</v>
      </c>
      <c r="B228" s="24" t="s">
        <v>137</v>
      </c>
      <c r="C228" s="22">
        <v>1</v>
      </c>
      <c r="D228" s="35"/>
      <c r="E228" s="35">
        <f>C228*D228</f>
        <v>0</v>
      </c>
    </row>
    <row r="229" spans="1:5" ht="27.6" x14ac:dyDescent="0.3">
      <c r="A229" s="24">
        <v>9</v>
      </c>
      <c r="B229" s="15" t="s">
        <v>138</v>
      </c>
      <c r="C229" s="25">
        <v>9</v>
      </c>
      <c r="D229" s="34"/>
      <c r="E229" s="34">
        <f t="shared" ref="E229:E235" si="34">C229*D229</f>
        <v>0</v>
      </c>
    </row>
    <row r="230" spans="1:5" x14ac:dyDescent="0.3">
      <c r="A230" s="24">
        <v>10</v>
      </c>
      <c r="B230" s="24" t="s">
        <v>169</v>
      </c>
      <c r="C230" s="22">
        <v>1</v>
      </c>
      <c r="D230" s="35"/>
      <c r="E230" s="34">
        <f t="shared" si="34"/>
        <v>0</v>
      </c>
    </row>
    <row r="231" spans="1:5" x14ac:dyDescent="0.3">
      <c r="A231" s="24">
        <v>11</v>
      </c>
      <c r="B231" s="15" t="s">
        <v>139</v>
      </c>
      <c r="C231" s="25">
        <v>1</v>
      </c>
      <c r="D231" s="34"/>
      <c r="E231" s="34">
        <f t="shared" si="34"/>
        <v>0</v>
      </c>
    </row>
    <row r="232" spans="1:5" x14ac:dyDescent="0.3">
      <c r="A232" s="24">
        <v>12</v>
      </c>
      <c r="B232" s="43" t="s">
        <v>174</v>
      </c>
      <c r="C232" s="48">
        <v>2</v>
      </c>
      <c r="D232" s="49"/>
      <c r="E232" s="49">
        <f t="shared" si="34"/>
        <v>0</v>
      </c>
    </row>
    <row r="233" spans="1:5" x14ac:dyDescent="0.3">
      <c r="A233" s="24">
        <v>13</v>
      </c>
      <c r="B233" s="43" t="s">
        <v>175</v>
      </c>
      <c r="C233" s="48">
        <v>1</v>
      </c>
      <c r="D233" s="49"/>
      <c r="E233" s="49">
        <f t="shared" si="34"/>
        <v>0</v>
      </c>
    </row>
    <row r="234" spans="1:5" ht="31.8" customHeight="1" x14ac:dyDescent="0.3">
      <c r="A234" s="4"/>
      <c r="B234" s="23" t="s">
        <v>140</v>
      </c>
      <c r="C234" s="25"/>
      <c r="D234" s="35"/>
      <c r="E234" s="35"/>
    </row>
    <row r="235" spans="1:5" ht="27.6" x14ac:dyDescent="0.3">
      <c r="A235" s="24">
        <v>1</v>
      </c>
      <c r="B235" s="30" t="s">
        <v>141</v>
      </c>
      <c r="C235" s="22">
        <v>1</v>
      </c>
      <c r="D235" s="35"/>
      <c r="E235" s="34">
        <f t="shared" si="34"/>
        <v>0</v>
      </c>
    </row>
    <row r="236" spans="1:5" x14ac:dyDescent="0.3">
      <c r="A236" s="24">
        <v>2</v>
      </c>
      <c r="B236" s="31" t="s">
        <v>142</v>
      </c>
      <c r="C236" s="22">
        <v>1</v>
      </c>
      <c r="D236" s="34"/>
      <c r="E236" s="34">
        <f t="shared" ref="E236:E237" si="35">C236*D236</f>
        <v>0</v>
      </c>
    </row>
    <row r="237" spans="1:5" x14ac:dyDescent="0.3">
      <c r="A237" s="24">
        <v>3</v>
      </c>
      <c r="B237" s="31" t="s">
        <v>143</v>
      </c>
      <c r="C237" s="22">
        <v>1</v>
      </c>
      <c r="D237" s="34"/>
      <c r="E237" s="34">
        <f t="shared" si="35"/>
        <v>0</v>
      </c>
    </row>
    <row r="238" spans="1:5" x14ac:dyDescent="0.3">
      <c r="A238" s="24">
        <v>4</v>
      </c>
      <c r="B238" s="24" t="s">
        <v>144</v>
      </c>
      <c r="C238" s="22">
        <v>1</v>
      </c>
      <c r="D238" s="34"/>
      <c r="E238" s="34">
        <f>C238*D238</f>
        <v>0</v>
      </c>
    </row>
    <row r="239" spans="1:5" x14ac:dyDescent="0.3">
      <c r="A239" s="24">
        <v>5</v>
      </c>
      <c r="B239" s="15" t="s">
        <v>167</v>
      </c>
      <c r="C239" s="22">
        <v>5</v>
      </c>
      <c r="D239" s="34"/>
      <c r="E239" s="34">
        <f>C239*D239</f>
        <v>0</v>
      </c>
    </row>
    <row r="240" spans="1:5" ht="27.6" x14ac:dyDescent="0.3">
      <c r="A240" s="24">
        <v>6</v>
      </c>
      <c r="B240" s="15" t="s">
        <v>145</v>
      </c>
      <c r="C240" s="22">
        <v>2</v>
      </c>
      <c r="D240" s="35"/>
      <c r="E240" s="35">
        <f>C240*D240</f>
        <v>0</v>
      </c>
    </row>
    <row r="241" spans="1:5" x14ac:dyDescent="0.3">
      <c r="A241" s="24">
        <v>7</v>
      </c>
      <c r="B241" s="24" t="s">
        <v>171</v>
      </c>
      <c r="C241" s="22">
        <v>1</v>
      </c>
      <c r="D241" s="35"/>
      <c r="E241" s="35">
        <f t="shared" ref="E241" si="36">C241*D241</f>
        <v>0</v>
      </c>
    </row>
    <row r="242" spans="1:5" x14ac:dyDescent="0.3">
      <c r="A242" s="24">
        <v>8</v>
      </c>
      <c r="B242" s="24" t="s">
        <v>146</v>
      </c>
      <c r="C242" s="22">
        <v>1</v>
      </c>
      <c r="D242" s="35"/>
      <c r="E242" s="35">
        <f>C242*D242</f>
        <v>0</v>
      </c>
    </row>
    <row r="243" spans="1:5" x14ac:dyDescent="0.3">
      <c r="A243" s="24">
        <v>9</v>
      </c>
      <c r="B243" s="43" t="s">
        <v>174</v>
      </c>
      <c r="C243" s="48">
        <v>5</v>
      </c>
      <c r="D243" s="49"/>
      <c r="E243" s="49">
        <f t="shared" ref="E243:E246" si="37">C243*D243</f>
        <v>0</v>
      </c>
    </row>
    <row r="244" spans="1:5" x14ac:dyDescent="0.3">
      <c r="A244" s="24">
        <v>10</v>
      </c>
      <c r="B244" s="50" t="s">
        <v>177</v>
      </c>
      <c r="C244" s="48">
        <v>1</v>
      </c>
      <c r="D244" s="49"/>
      <c r="E244" s="49">
        <f t="shared" si="37"/>
        <v>0</v>
      </c>
    </row>
    <row r="245" spans="1:5" x14ac:dyDescent="0.3">
      <c r="A245" s="24">
        <v>11</v>
      </c>
      <c r="B245" s="43" t="s">
        <v>179</v>
      </c>
      <c r="C245" s="48">
        <v>1</v>
      </c>
      <c r="D245" s="49"/>
      <c r="E245" s="49">
        <f t="shared" si="37"/>
        <v>0</v>
      </c>
    </row>
    <row r="246" spans="1:5" x14ac:dyDescent="0.3">
      <c r="A246" s="24">
        <v>12</v>
      </c>
      <c r="B246" s="43" t="s">
        <v>175</v>
      </c>
      <c r="C246" s="48">
        <v>1</v>
      </c>
      <c r="D246" s="49"/>
      <c r="E246" s="49">
        <f t="shared" si="37"/>
        <v>0</v>
      </c>
    </row>
    <row r="247" spans="1:5" ht="48.6" customHeight="1" x14ac:dyDescent="0.3">
      <c r="A247" s="24"/>
      <c r="B247" s="23" t="s">
        <v>147</v>
      </c>
      <c r="C247" s="22"/>
      <c r="D247" s="35"/>
      <c r="E247" s="35"/>
    </row>
    <row r="248" spans="1:5" ht="17.399999999999999" customHeight="1" x14ac:dyDescent="0.3">
      <c r="A248" s="24">
        <v>1</v>
      </c>
      <c r="B248" s="15" t="s">
        <v>148</v>
      </c>
      <c r="C248" s="22">
        <v>1</v>
      </c>
      <c r="D248" s="35"/>
      <c r="E248" s="34">
        <f>C248*D248</f>
        <v>0</v>
      </c>
    </row>
    <row r="249" spans="1:5" x14ac:dyDescent="0.3">
      <c r="A249" s="24">
        <v>2</v>
      </c>
      <c r="B249" s="24" t="s">
        <v>149</v>
      </c>
      <c r="C249" s="22">
        <v>3</v>
      </c>
      <c r="D249" s="34"/>
      <c r="E249" s="34">
        <f>C249*D249</f>
        <v>0</v>
      </c>
    </row>
    <row r="250" spans="1:5" x14ac:dyDescent="0.3">
      <c r="A250" s="24">
        <v>3</v>
      </c>
      <c r="B250" s="24" t="s">
        <v>150</v>
      </c>
      <c r="C250" s="22">
        <v>1</v>
      </c>
      <c r="D250" s="35"/>
      <c r="E250" s="34">
        <f>C250*D250</f>
        <v>0</v>
      </c>
    </row>
    <row r="251" spans="1:5" x14ac:dyDescent="0.3">
      <c r="A251" s="24">
        <v>4</v>
      </c>
      <c r="B251" s="24" t="s">
        <v>151</v>
      </c>
      <c r="C251" s="22">
        <v>5</v>
      </c>
      <c r="D251" s="34"/>
      <c r="E251" s="34">
        <f t="shared" ref="E251:E252" si="38">C251*D251</f>
        <v>0</v>
      </c>
    </row>
    <row r="252" spans="1:5" x14ac:dyDescent="0.3">
      <c r="A252" s="24">
        <v>5</v>
      </c>
      <c r="B252" s="24" t="s">
        <v>152</v>
      </c>
      <c r="C252" s="22">
        <v>2</v>
      </c>
      <c r="D252" s="34"/>
      <c r="E252" s="34">
        <f t="shared" si="38"/>
        <v>0</v>
      </c>
    </row>
    <row r="253" spans="1:5" x14ac:dyDescent="0.3">
      <c r="A253" s="24">
        <v>6</v>
      </c>
      <c r="B253" s="24" t="s">
        <v>75</v>
      </c>
      <c r="C253" s="22">
        <v>2</v>
      </c>
      <c r="D253" s="34"/>
      <c r="E253" s="34">
        <f>C253*D253</f>
        <v>0</v>
      </c>
    </row>
    <row r="254" spans="1:5" x14ac:dyDescent="0.3">
      <c r="A254" s="24">
        <v>7</v>
      </c>
      <c r="B254" s="24" t="s">
        <v>153</v>
      </c>
      <c r="C254" s="22">
        <v>1</v>
      </c>
      <c r="D254" s="34"/>
      <c r="E254" s="34">
        <f>C254*D254</f>
        <v>0</v>
      </c>
    </row>
    <row r="255" spans="1:5" x14ac:dyDescent="0.3">
      <c r="A255" s="24">
        <v>8</v>
      </c>
      <c r="B255" s="24" t="s">
        <v>59</v>
      </c>
      <c r="C255" s="22">
        <v>1</v>
      </c>
      <c r="D255" s="34"/>
      <c r="E255" s="34">
        <f t="shared" ref="E255:E256" si="39">C255*D255</f>
        <v>0</v>
      </c>
    </row>
    <row r="256" spans="1:5" x14ac:dyDescent="0.3">
      <c r="A256" s="24">
        <v>9</v>
      </c>
      <c r="B256" s="24" t="s">
        <v>154</v>
      </c>
      <c r="C256" s="22">
        <v>1</v>
      </c>
      <c r="D256" s="35"/>
      <c r="E256" s="34">
        <f t="shared" si="39"/>
        <v>0</v>
      </c>
    </row>
    <row r="257" spans="1:5" x14ac:dyDescent="0.3">
      <c r="A257" s="24">
        <v>10</v>
      </c>
      <c r="B257" s="24" t="s">
        <v>155</v>
      </c>
      <c r="C257" s="22">
        <v>1</v>
      </c>
      <c r="D257" s="34"/>
      <c r="E257" s="34">
        <f>C257*D257</f>
        <v>0</v>
      </c>
    </row>
    <row r="258" spans="1:5" x14ac:dyDescent="0.3">
      <c r="A258" s="24">
        <v>11</v>
      </c>
      <c r="B258" s="24" t="s">
        <v>156</v>
      </c>
      <c r="C258" s="22">
        <v>1</v>
      </c>
      <c r="D258" s="36"/>
      <c r="E258" s="34">
        <f t="shared" ref="E258:E272" si="40">C258*D258</f>
        <v>0</v>
      </c>
    </row>
    <row r="259" spans="1:5" x14ac:dyDescent="0.3">
      <c r="A259" s="24">
        <v>12</v>
      </c>
      <c r="B259" s="24" t="s">
        <v>157</v>
      </c>
      <c r="C259" s="22">
        <v>1</v>
      </c>
      <c r="D259" s="35"/>
      <c r="E259" s="34">
        <f t="shared" si="40"/>
        <v>0</v>
      </c>
    </row>
    <row r="260" spans="1:5" x14ac:dyDescent="0.3">
      <c r="A260" s="24">
        <v>13</v>
      </c>
      <c r="B260" s="24" t="s">
        <v>158</v>
      </c>
      <c r="C260" s="22">
        <v>1</v>
      </c>
      <c r="D260" s="35"/>
      <c r="E260" s="34">
        <f t="shared" si="40"/>
        <v>0</v>
      </c>
    </row>
    <row r="261" spans="1:5" x14ac:dyDescent="0.3">
      <c r="A261" s="24">
        <v>14</v>
      </c>
      <c r="B261" s="24" t="s">
        <v>159</v>
      </c>
      <c r="C261" s="22">
        <v>1</v>
      </c>
      <c r="D261" s="35"/>
      <c r="E261" s="34">
        <f t="shared" si="40"/>
        <v>0</v>
      </c>
    </row>
    <row r="262" spans="1:5" x14ac:dyDescent="0.3">
      <c r="A262" s="24">
        <v>15</v>
      </c>
      <c r="B262" s="24" t="s">
        <v>160</v>
      </c>
      <c r="C262" s="22">
        <v>1</v>
      </c>
      <c r="D262" s="35"/>
      <c r="E262" s="34">
        <f t="shared" si="40"/>
        <v>0</v>
      </c>
    </row>
    <row r="263" spans="1:5" x14ac:dyDescent="0.3">
      <c r="A263" s="24">
        <v>16</v>
      </c>
      <c r="B263" s="24" t="s">
        <v>161</v>
      </c>
      <c r="C263" s="22">
        <v>1</v>
      </c>
      <c r="D263" s="35"/>
      <c r="E263" s="34">
        <f t="shared" si="40"/>
        <v>0</v>
      </c>
    </row>
    <row r="264" spans="1:5" x14ac:dyDescent="0.3">
      <c r="A264" s="24">
        <v>17</v>
      </c>
      <c r="B264" s="24" t="s">
        <v>173</v>
      </c>
      <c r="C264" s="22">
        <v>1</v>
      </c>
      <c r="D264" s="34"/>
      <c r="E264" s="34">
        <f t="shared" si="40"/>
        <v>0</v>
      </c>
    </row>
    <row r="265" spans="1:5" ht="16.2" customHeight="1" x14ac:dyDescent="0.3">
      <c r="A265" s="24">
        <v>18</v>
      </c>
      <c r="B265" s="24" t="s">
        <v>162</v>
      </c>
      <c r="C265" s="22">
        <v>1</v>
      </c>
      <c r="D265" s="35"/>
      <c r="E265" s="34">
        <f t="shared" si="40"/>
        <v>0</v>
      </c>
    </row>
    <row r="266" spans="1:5" x14ac:dyDescent="0.3">
      <c r="A266" s="24">
        <v>19</v>
      </c>
      <c r="B266" s="43" t="s">
        <v>174</v>
      </c>
      <c r="C266" s="48">
        <v>3</v>
      </c>
      <c r="D266" s="49"/>
      <c r="E266" s="49">
        <f t="shared" si="40"/>
        <v>0</v>
      </c>
    </row>
    <row r="267" spans="1:5" x14ac:dyDescent="0.3">
      <c r="A267" s="24">
        <v>20</v>
      </c>
      <c r="B267" s="43" t="s">
        <v>181</v>
      </c>
      <c r="C267" s="48">
        <v>1</v>
      </c>
      <c r="D267" s="49"/>
      <c r="E267" s="49">
        <f t="shared" si="40"/>
        <v>0</v>
      </c>
    </row>
    <row r="268" spans="1:5" x14ac:dyDescent="0.3">
      <c r="A268" s="24">
        <v>21</v>
      </c>
      <c r="B268" s="50" t="s">
        <v>183</v>
      </c>
      <c r="C268" s="48">
        <v>1</v>
      </c>
      <c r="D268" s="51"/>
      <c r="E268" s="49">
        <f t="shared" si="40"/>
        <v>0</v>
      </c>
    </row>
    <row r="269" spans="1:5" x14ac:dyDescent="0.3">
      <c r="A269" s="24">
        <v>22</v>
      </c>
      <c r="B269" s="43" t="s">
        <v>175</v>
      </c>
      <c r="C269" s="48">
        <v>1</v>
      </c>
      <c r="D269" s="49"/>
      <c r="E269" s="49">
        <f t="shared" si="40"/>
        <v>0</v>
      </c>
    </row>
    <row r="270" spans="1:5" x14ac:dyDescent="0.3">
      <c r="A270" s="24">
        <v>23</v>
      </c>
      <c r="B270" s="50" t="s">
        <v>184</v>
      </c>
      <c r="C270" s="48">
        <v>1</v>
      </c>
      <c r="D270" s="51"/>
      <c r="E270" s="49">
        <f t="shared" si="40"/>
        <v>0</v>
      </c>
    </row>
    <row r="271" spans="1:5" ht="47.25" customHeight="1" x14ac:dyDescent="0.3">
      <c r="A271" s="24"/>
      <c r="B271" s="23" t="s">
        <v>166</v>
      </c>
      <c r="C271" s="22"/>
      <c r="D271" s="35"/>
      <c r="E271" s="34"/>
    </row>
    <row r="272" spans="1:5" x14ac:dyDescent="0.3">
      <c r="A272" s="24">
        <v>1</v>
      </c>
      <c r="B272" s="15" t="s">
        <v>167</v>
      </c>
      <c r="C272" s="22">
        <v>4</v>
      </c>
      <c r="D272" s="35"/>
      <c r="E272" s="34">
        <f t="shared" si="40"/>
        <v>0</v>
      </c>
    </row>
    <row r="273" spans="1:8" x14ac:dyDescent="0.3">
      <c r="A273" s="24">
        <v>2</v>
      </c>
      <c r="B273" s="43" t="s">
        <v>174</v>
      </c>
      <c r="C273" s="48">
        <v>2</v>
      </c>
      <c r="D273" s="49"/>
      <c r="E273" s="49">
        <f t="shared" ref="E273:E274" si="41">C273*D273</f>
        <v>0</v>
      </c>
    </row>
    <row r="274" spans="1:8" x14ac:dyDescent="0.3">
      <c r="A274" s="24">
        <v>3</v>
      </c>
      <c r="B274" s="43" t="s">
        <v>175</v>
      </c>
      <c r="C274" s="48">
        <v>1</v>
      </c>
      <c r="D274" s="49"/>
      <c r="E274" s="49">
        <f t="shared" si="41"/>
        <v>0</v>
      </c>
    </row>
    <row r="275" spans="1:8" ht="41.4" x14ac:dyDescent="0.3">
      <c r="A275" s="24"/>
      <c r="B275" s="19" t="s">
        <v>168</v>
      </c>
      <c r="C275" s="22"/>
      <c r="D275" s="35"/>
      <c r="E275" s="34"/>
    </row>
    <row r="276" spans="1:8" x14ac:dyDescent="0.3">
      <c r="A276" s="24">
        <v>1</v>
      </c>
      <c r="B276" s="15" t="s">
        <v>167</v>
      </c>
      <c r="C276" s="22"/>
      <c r="D276" s="35"/>
      <c r="E276" s="34"/>
    </row>
    <row r="277" spans="1:8" x14ac:dyDescent="0.3">
      <c r="A277" s="24">
        <v>2</v>
      </c>
      <c r="B277" s="43" t="s">
        <v>174</v>
      </c>
      <c r="C277" s="48">
        <v>2</v>
      </c>
      <c r="D277" s="49"/>
      <c r="E277" s="49">
        <f t="shared" ref="E277:E278" si="42">C277*D277</f>
        <v>0</v>
      </c>
    </row>
    <row r="278" spans="1:8" x14ac:dyDescent="0.3">
      <c r="A278" s="24">
        <v>3</v>
      </c>
      <c r="B278" s="43" t="s">
        <v>175</v>
      </c>
      <c r="C278" s="48">
        <v>1</v>
      </c>
      <c r="D278" s="49"/>
      <c r="E278" s="49">
        <f t="shared" si="42"/>
        <v>0</v>
      </c>
    </row>
    <row r="279" spans="1:8" ht="45" customHeight="1" x14ac:dyDescent="0.3">
      <c r="A279" s="24"/>
      <c r="B279" s="19" t="s">
        <v>185</v>
      </c>
      <c r="C279" s="22"/>
      <c r="D279" s="35"/>
      <c r="E279" s="34"/>
    </row>
    <row r="280" spans="1:8" x14ac:dyDescent="0.3">
      <c r="A280" s="24">
        <v>1</v>
      </c>
      <c r="B280" s="15" t="s">
        <v>167</v>
      </c>
      <c r="C280" s="22">
        <v>4</v>
      </c>
      <c r="D280" s="35"/>
      <c r="E280" s="34">
        <f t="shared" ref="E280:E281" si="43">C280*D280</f>
        <v>0</v>
      </c>
    </row>
    <row r="281" spans="1:8" x14ac:dyDescent="0.3">
      <c r="A281" s="24">
        <v>2</v>
      </c>
      <c r="B281" s="43" t="s">
        <v>175</v>
      </c>
      <c r="C281" s="48">
        <v>1</v>
      </c>
      <c r="D281" s="49"/>
      <c r="E281" s="49">
        <f t="shared" si="43"/>
        <v>0</v>
      </c>
    </row>
    <row r="282" spans="1:8" x14ac:dyDescent="0.3">
      <c r="A282" s="4"/>
      <c r="B282" s="4" t="s">
        <v>163</v>
      </c>
      <c r="C282" s="4"/>
      <c r="D282" s="33"/>
      <c r="E282" s="35">
        <f>SUM(E21:E281)</f>
        <v>0</v>
      </c>
    </row>
    <row r="284" spans="1:8" x14ac:dyDescent="0.3">
      <c r="B284" s="40"/>
      <c r="C284" s="40"/>
      <c r="D284" s="40"/>
      <c r="E284" s="40"/>
      <c r="F284" s="40"/>
      <c r="G284" s="40"/>
      <c r="H284" s="40"/>
    </row>
    <row r="285" spans="1:8" x14ac:dyDescent="0.3">
      <c r="B285" s="40"/>
      <c r="C285" s="40"/>
      <c r="D285" s="40"/>
      <c r="E285" s="40"/>
      <c r="F285" s="40"/>
      <c r="G285" s="40"/>
      <c r="H285" s="40"/>
    </row>
    <row r="286" spans="1:8" x14ac:dyDescent="0.3">
      <c r="B286" s="40"/>
      <c r="C286" s="40"/>
      <c r="D286" s="40"/>
      <c r="E286" s="40"/>
      <c r="F286" s="40"/>
      <c r="G286" s="40"/>
      <c r="H286" s="40"/>
    </row>
    <row r="288" spans="1:8" ht="40.200000000000003" x14ac:dyDescent="0.3">
      <c r="B288" s="45" t="s">
        <v>187</v>
      </c>
      <c r="C288" s="41"/>
      <c r="D288" s="42"/>
      <c r="E288" s="42"/>
    </row>
    <row r="290" spans="2:5" x14ac:dyDescent="0.3">
      <c r="B290" s="41" t="s">
        <v>186</v>
      </c>
      <c r="C290" s="41"/>
      <c r="D290" s="41"/>
      <c r="E290" s="41"/>
    </row>
    <row r="302" spans="2:5" ht="15" x14ac:dyDescent="0.25">
      <c r="C302" s="46"/>
    </row>
    <row r="303" spans="2:5" x14ac:dyDescent="0.3">
      <c r="C303" s="46"/>
    </row>
  </sheetData>
  <mergeCells count="3">
    <mergeCell ref="A13:H13"/>
    <mergeCell ref="A12:H12"/>
    <mergeCell ref="C10:E10"/>
  </mergeCells>
  <pageMargins left="0.25" right="0.25" top="0.75" bottom="0.75" header="0.3" footer="0.3"/>
  <pageSetup paperSize="9" scale="71" fitToHeight="0" orientation="portrait" r:id="rId1"/>
  <rowBreaks count="1" manualBreakCount="1">
    <brk id="251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Франк Николай Викторович</dc:creator>
  <cp:lastModifiedBy>Франк Николай Викторович</cp:lastModifiedBy>
  <cp:lastPrinted>2013-07-09T23:41:14Z</cp:lastPrinted>
  <dcterms:created xsi:type="dcterms:W3CDTF">2013-02-06T08:02:35Z</dcterms:created>
  <dcterms:modified xsi:type="dcterms:W3CDTF">2014-12-22T00:46:22Z</dcterms:modified>
</cp:coreProperties>
</file>